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_OPENGO\CLIENTS\Editions ENI\Realisation Videos\Tableur\"/>
    </mc:Choice>
  </mc:AlternateContent>
  <xr:revisionPtr revIDLastSave="0" documentId="13_ncr:1_{3821A454-85DA-4787-A3CA-994A9E8E23BC}" xr6:coauthVersionLast="47" xr6:coauthVersionMax="47" xr10:uidLastSave="{00000000-0000-0000-0000-000000000000}"/>
  <bookViews>
    <workbookView xWindow="28680" yWindow="-120" windowWidth="29040" windowHeight="15720" tabRatio="871" activeTab="16" xr2:uid="{00000000-000D-0000-FFFF-FFFF00000000}"/>
  </bookViews>
  <sheets>
    <sheet name="Agence Lyon" sheetId="1" r:id="rId1"/>
    <sheet name="Lignes-Colonnes Data-ecoles" sheetId="2" r:id="rId2"/>
    <sheet name="copier coller" sheetId="3" r:id="rId3"/>
    <sheet name="Formatages" sheetId="4" r:id="rId4"/>
    <sheet name="Formatage-texte" sheetId="5" r:id="rId5"/>
    <sheet name="CALCULS BASE" sheetId="6" r:id="rId6"/>
    <sheet name="Calculs REf Absolues" sheetId="7" r:id="rId7"/>
    <sheet name="Filtres" sheetId="10" r:id="rId8"/>
    <sheet name="Filtres2" sheetId="11" r:id="rId9"/>
    <sheet name="Validite" sheetId="12" r:id="rId10"/>
    <sheet name="listes validité" sheetId="13" r:id="rId11"/>
    <sheet name="Convertir" sheetId="9" r:id="rId12"/>
    <sheet name="doublons" sheetId="14" r:id="rId13"/>
    <sheet name="Impression" sheetId="15" r:id="rId14"/>
    <sheet name="TCD-DATA-FCT" sheetId="16" r:id="rId15"/>
    <sheet name="TCD DATA_Ecoles" sheetId="17" r:id="rId16"/>
    <sheet name="Graphiques" sheetId="18" r:id="rId17"/>
  </sheets>
  <externalReferences>
    <externalReference r:id="rId18"/>
  </externalReferences>
  <definedNames>
    <definedName name="_xlnm._FilterDatabase" localSheetId="7" hidden="1">Filtres!$A$1:$K$193</definedName>
    <definedName name="_xlnm._FilterDatabase" localSheetId="8" hidden="1">Filtres2!$A$1:$F$154</definedName>
    <definedName name="Print_Titles" localSheetId="15">'TCD DATA_Ecoles'!$2:$2</definedName>
    <definedName name="tva">'[1]Agence Nantes'!$B$3</definedName>
  </definedNames>
  <calcPr calcId="191029" iterateDelta="1E-4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8" l="1"/>
  <c r="B42" i="18"/>
  <c r="E28" i="18"/>
  <c r="C28" i="18"/>
  <c r="B28" i="18"/>
  <c r="D27" i="18"/>
  <c r="D26" i="18"/>
  <c r="D25" i="18"/>
  <c r="D24" i="18"/>
  <c r="D23" i="18"/>
  <c r="D28" i="18" s="1"/>
  <c r="C16" i="18"/>
  <c r="B16" i="18"/>
  <c r="D14" i="18"/>
  <c r="D13" i="18"/>
  <c r="D12" i="18"/>
  <c r="D11" i="18"/>
  <c r="D10" i="18"/>
  <c r="D9" i="18"/>
  <c r="D8" i="18"/>
  <c r="H7" i="18"/>
  <c r="I7" i="18" s="1"/>
  <c r="J7" i="18" s="1"/>
  <c r="K7" i="18" s="1"/>
  <c r="L7" i="18" s="1"/>
  <c r="M7" i="18" s="1"/>
  <c r="N7" i="18" s="1"/>
  <c r="O7" i="18" s="1"/>
  <c r="P7" i="18" s="1"/>
  <c r="Q7" i="18" s="1"/>
  <c r="R7" i="18" s="1"/>
  <c r="G7" i="18"/>
  <c r="D7" i="18"/>
  <c r="D6" i="18"/>
  <c r="D5" i="18"/>
  <c r="D4" i="18"/>
  <c r="D3" i="18"/>
  <c r="H194" i="17"/>
  <c r="H193" i="17"/>
  <c r="H192" i="17"/>
  <c r="H191" i="17"/>
  <c r="H190" i="17"/>
  <c r="H189" i="17"/>
  <c r="H188" i="17"/>
  <c r="H187" i="17"/>
  <c r="H186" i="17"/>
  <c r="H185" i="17"/>
  <c r="H184" i="17"/>
  <c r="H183" i="17"/>
  <c r="H182" i="17"/>
  <c r="H181" i="17"/>
  <c r="H180" i="17"/>
  <c r="H179" i="17"/>
  <c r="H178" i="17"/>
  <c r="H177" i="17"/>
  <c r="H176" i="17"/>
  <c r="H175" i="17"/>
  <c r="H174" i="17"/>
  <c r="H173" i="17"/>
  <c r="H172" i="17"/>
  <c r="H171" i="17"/>
  <c r="H170" i="17"/>
  <c r="H169" i="17"/>
  <c r="H168" i="17"/>
  <c r="H167" i="17"/>
  <c r="H166" i="17"/>
  <c r="H165" i="17"/>
  <c r="H164" i="17"/>
  <c r="H163" i="17"/>
  <c r="H162" i="17"/>
  <c r="H161" i="17"/>
  <c r="H160" i="17"/>
  <c r="H159" i="17"/>
  <c r="H158" i="17"/>
  <c r="H157" i="17"/>
  <c r="H156" i="17"/>
  <c r="H155" i="17"/>
  <c r="H154" i="17"/>
  <c r="H153" i="17"/>
  <c r="H152" i="17"/>
  <c r="H151" i="17"/>
  <c r="H150" i="17"/>
  <c r="H149" i="17"/>
  <c r="H148" i="17"/>
  <c r="H147" i="17"/>
  <c r="H146" i="17"/>
  <c r="H145" i="17"/>
  <c r="H144" i="17"/>
  <c r="H143" i="17"/>
  <c r="H142" i="17"/>
  <c r="H141" i="17"/>
  <c r="H140" i="17"/>
  <c r="H139" i="17"/>
  <c r="H138" i="17"/>
  <c r="H137" i="17"/>
  <c r="H136" i="17"/>
  <c r="H135" i="17"/>
  <c r="H134" i="17"/>
  <c r="H133" i="17"/>
  <c r="H132" i="17"/>
  <c r="H131" i="17"/>
  <c r="H130" i="17"/>
  <c r="H129" i="17"/>
  <c r="H128" i="17"/>
  <c r="H127" i="17"/>
  <c r="H126" i="17"/>
  <c r="H125" i="17"/>
  <c r="H124" i="17"/>
  <c r="H123" i="17"/>
  <c r="H122" i="17"/>
  <c r="H121" i="17"/>
  <c r="H120" i="17"/>
  <c r="H119" i="17"/>
  <c r="H118" i="17"/>
  <c r="H117" i="17"/>
  <c r="H116" i="17"/>
  <c r="H115" i="17"/>
  <c r="H114" i="17"/>
  <c r="H113" i="17"/>
  <c r="H112" i="17"/>
  <c r="H111" i="17"/>
  <c r="H110" i="17"/>
  <c r="H109" i="17"/>
  <c r="H108" i="17"/>
  <c r="H107" i="17"/>
  <c r="H106" i="17"/>
  <c r="H105" i="17"/>
  <c r="H104" i="17"/>
  <c r="H103" i="17"/>
  <c r="H102" i="17"/>
  <c r="H101" i="17"/>
  <c r="H100" i="17"/>
  <c r="H99" i="17"/>
  <c r="H98" i="17"/>
  <c r="H97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197" i="15"/>
  <c r="H196" i="15"/>
  <c r="H195" i="15"/>
  <c r="H194" i="15"/>
  <c r="H193" i="15"/>
  <c r="H192" i="15"/>
  <c r="H191" i="15"/>
  <c r="H190" i="15"/>
  <c r="H189" i="15"/>
  <c r="H188" i="15"/>
  <c r="H187" i="15"/>
  <c r="H186" i="15"/>
  <c r="H185" i="15"/>
  <c r="H184" i="15"/>
  <c r="H183" i="15"/>
  <c r="H182" i="15"/>
  <c r="H181" i="15"/>
  <c r="H180" i="15"/>
  <c r="H179" i="15"/>
  <c r="H178" i="15"/>
  <c r="H177" i="15"/>
  <c r="H176" i="15"/>
  <c r="H175" i="15"/>
  <c r="H174" i="15"/>
  <c r="H173" i="15"/>
  <c r="H172" i="15"/>
  <c r="H171" i="15"/>
  <c r="H170" i="15"/>
  <c r="H169" i="15"/>
  <c r="H168" i="15"/>
  <c r="H167" i="15"/>
  <c r="H166" i="15"/>
  <c r="H165" i="15"/>
  <c r="H164" i="15"/>
  <c r="H163" i="15"/>
  <c r="H162" i="15"/>
  <c r="H161" i="15"/>
  <c r="H160" i="15"/>
  <c r="H159" i="15"/>
  <c r="H158" i="15"/>
  <c r="H157" i="15"/>
  <c r="H156" i="15"/>
  <c r="H155" i="15"/>
  <c r="H154" i="15"/>
  <c r="H153" i="15"/>
  <c r="H152" i="15"/>
  <c r="H151" i="15"/>
  <c r="H150" i="15"/>
  <c r="H149" i="15"/>
  <c r="H148" i="15"/>
  <c r="H147" i="15"/>
  <c r="H146" i="15"/>
  <c r="H145" i="15"/>
  <c r="H144" i="15"/>
  <c r="H143" i="15"/>
  <c r="H142" i="15"/>
  <c r="H141" i="15"/>
  <c r="H140" i="15"/>
  <c r="H139" i="15"/>
  <c r="H138" i="15"/>
  <c r="H137" i="15"/>
  <c r="H136" i="15"/>
  <c r="H135" i="15"/>
  <c r="H134" i="15"/>
  <c r="H133" i="15"/>
  <c r="H132" i="15"/>
  <c r="H131" i="15"/>
  <c r="H130" i="15"/>
  <c r="H129" i="15"/>
  <c r="H128" i="15"/>
  <c r="H127" i="15"/>
  <c r="H126" i="15"/>
  <c r="H125" i="15"/>
  <c r="H124" i="15"/>
  <c r="H123" i="15"/>
  <c r="H122" i="15"/>
  <c r="H121" i="15"/>
  <c r="H120" i="15"/>
  <c r="H119" i="15"/>
  <c r="H118" i="15"/>
  <c r="H117" i="15"/>
  <c r="H116" i="15"/>
  <c r="H115" i="15"/>
  <c r="H114" i="15"/>
  <c r="H113" i="15"/>
  <c r="H112" i="15"/>
  <c r="H111" i="15"/>
  <c r="H110" i="15"/>
  <c r="H109" i="15"/>
  <c r="H108" i="15"/>
  <c r="H107" i="15"/>
  <c r="H106" i="15"/>
  <c r="H105" i="15"/>
  <c r="H104" i="15"/>
  <c r="H103" i="15"/>
  <c r="H102" i="15"/>
  <c r="H101" i="15"/>
  <c r="H100" i="15"/>
  <c r="H99" i="15"/>
  <c r="H98" i="15"/>
  <c r="H97" i="15"/>
  <c r="H96" i="15"/>
  <c r="H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" i="14"/>
  <c r="F2" i="14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H2" i="10"/>
  <c r="B17" i="9"/>
  <c r="F14" i="3"/>
  <c r="E14" i="3"/>
  <c r="F13" i="3"/>
  <c r="E13" i="3"/>
  <c r="E12" i="3"/>
  <c r="F12" i="3" s="1"/>
  <c r="E11" i="3"/>
  <c r="F11" i="3" s="1"/>
  <c r="E10" i="3"/>
  <c r="F10" i="3" s="1"/>
  <c r="F9" i="3"/>
  <c r="E9" i="3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B28" i="1"/>
  <c r="B27" i="1"/>
  <c r="B26" i="1"/>
  <c r="B25" i="1"/>
  <c r="F22" i="1"/>
  <c r="B22" i="1"/>
  <c r="E15" i="1" s="1"/>
  <c r="G20" i="1"/>
  <c r="E20" i="1"/>
  <c r="D20" i="1"/>
  <c r="C20" i="1"/>
  <c r="G19" i="1"/>
  <c r="D19" i="1"/>
  <c r="C19" i="1"/>
  <c r="G18" i="1"/>
  <c r="C18" i="1"/>
  <c r="D18" i="1" s="1"/>
  <c r="G17" i="1"/>
  <c r="E17" i="1"/>
  <c r="D17" i="1"/>
  <c r="C17" i="1"/>
  <c r="G16" i="1"/>
  <c r="D16" i="1"/>
  <c r="C16" i="1"/>
  <c r="G15" i="1"/>
  <c r="C15" i="1"/>
  <c r="D15" i="1" s="1"/>
  <c r="G14" i="1"/>
  <c r="E14" i="1"/>
  <c r="D14" i="1"/>
  <c r="C14" i="1"/>
  <c r="G13" i="1"/>
  <c r="D13" i="1"/>
  <c r="C13" i="1"/>
  <c r="G12" i="1"/>
  <c r="C12" i="1"/>
  <c r="D12" i="1" s="1"/>
  <c r="G11" i="1"/>
  <c r="E11" i="1"/>
  <c r="D11" i="1"/>
  <c r="C11" i="1"/>
  <c r="G10" i="1"/>
  <c r="D10" i="1"/>
  <c r="C10" i="1"/>
  <c r="G9" i="1"/>
  <c r="C9" i="1"/>
  <c r="D9" i="1" s="1"/>
  <c r="D22" i="1" l="1"/>
  <c r="E10" i="1"/>
  <c r="E13" i="1"/>
  <c r="E16" i="1"/>
  <c r="E19" i="1"/>
  <c r="C22" i="1"/>
  <c r="E9" i="1"/>
  <c r="E22" i="1" s="1"/>
  <c r="E18" i="1"/>
  <c r="E12" i="1"/>
</calcChain>
</file>

<file path=xl/sharedStrings.xml><?xml version="1.0" encoding="utf-8"?>
<sst xmlns="http://schemas.openxmlformats.org/spreadsheetml/2006/main" count="11953" uniqueCount="1581">
  <si>
    <t>Suivi du chiffre d'affaires</t>
  </si>
  <si>
    <t>Taux de T.V.A.</t>
  </si>
  <si>
    <t>MOIS</t>
  </si>
  <si>
    <t>VENTES H.T.
2023</t>
  </si>
  <si>
    <t>T.V.A</t>
  </si>
  <si>
    <t>VENTES T.T.C</t>
  </si>
  <si>
    <t>%  TOTAL</t>
  </si>
  <si>
    <t>Ventes H.T
 2022</t>
  </si>
  <si>
    <t>Progression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</si>
  <si>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</si>
  <si>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</si>
  <si>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</si>
  <si>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</si>
  <si>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</si>
  <si>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</si>
  <si>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</si>
  <si>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</si>
  <si>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</si>
  <si>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</si>
  <si>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</si>
  <si>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</si>
  <si>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</si>
  <si>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MOYENNE Ventes</t>
  </si>
  <si>
    <t>MINIMUM</t>
  </si>
  <si>
    <t>MAXIMUM</t>
  </si>
  <si>
    <t>NOMBRE</t>
  </si>
  <si>
    <t>Section</t>
  </si>
  <si>
    <t>Cours</t>
  </si>
  <si>
    <t>Nom</t>
  </si>
  <si>
    <t>Prénom</t>
  </si>
  <si>
    <t>Sexe</t>
  </si>
  <si>
    <t>Né(e) le</t>
  </si>
  <si>
    <t>Commune de résidence</t>
  </si>
  <si>
    <t>Age</t>
  </si>
  <si>
    <t>Activite post-scolaire</t>
  </si>
  <si>
    <t>Garde matin</t>
  </si>
  <si>
    <t>Garde soir</t>
  </si>
  <si>
    <t>Primaire</t>
  </si>
  <si>
    <t>CM1</t>
  </si>
  <si>
    <t>ADER</t>
  </si>
  <si>
    <t>ABBYGAELLE</t>
  </si>
  <si>
    <t>F</t>
  </si>
  <si>
    <t>SCOLAVILLE</t>
  </si>
  <si>
    <t>Foot</t>
  </si>
  <si>
    <t>oui</t>
  </si>
  <si>
    <t>non</t>
  </si>
  <si>
    <t>AMPÈRE</t>
  </si>
  <si>
    <t>ADELINE</t>
  </si>
  <si>
    <t>Musique</t>
  </si>
  <si>
    <t>ANOUILH</t>
  </si>
  <si>
    <t>CLAIRE</t>
  </si>
  <si>
    <t>SCOLAVIEILLE</t>
  </si>
  <si>
    <t>Théâtre</t>
  </si>
  <si>
    <t>ARCHIMÈDE</t>
  </si>
  <si>
    <t>AGATHE</t>
  </si>
  <si>
    <t>Dessin</t>
  </si>
  <si>
    <t>CM2</t>
  </si>
  <si>
    <t>BARTALI</t>
  </si>
  <si>
    <t>ANAS</t>
  </si>
  <si>
    <t>G</t>
  </si>
  <si>
    <t>Volley</t>
  </si>
  <si>
    <t>BAUDELAIRE</t>
  </si>
  <si>
    <t>RÉCRÉVILLE</t>
  </si>
  <si>
    <t>Sciences</t>
  </si>
  <si>
    <t>BUONAROTTI</t>
  </si>
  <si>
    <t>ANDRÉA</t>
  </si>
  <si>
    <t>Tir à l'Arc</t>
  </si>
  <si>
    <t>CAMUS</t>
  </si>
  <si>
    <t>BASTIEN</t>
  </si>
  <si>
    <t>CHAGALL</t>
  </si>
  <si>
    <t>ANTONIN</t>
  </si>
  <si>
    <t>CHARDIN</t>
  </si>
  <si>
    <t>ALEXIA</t>
  </si>
  <si>
    <t>COPPI</t>
  </si>
  <si>
    <t>ANNE-SOPHIE</t>
  </si>
  <si>
    <t>DA VINCI</t>
  </si>
  <si>
    <t>ANTOINE</t>
  </si>
  <si>
    <t>ERNST</t>
  </si>
  <si>
    <t>ALINE</t>
  </si>
  <si>
    <t>FLORIAN</t>
  </si>
  <si>
    <t>ALEXANDRE</t>
  </si>
  <si>
    <t>GIOTTO</t>
  </si>
  <si>
    <t>ANTONIO</t>
  </si>
  <si>
    <t>LAFAYETTE</t>
  </si>
  <si>
    <t>BENJAMIN</t>
  </si>
  <si>
    <t>LANGEVIN</t>
  </si>
  <si>
    <t>BÉRANGÈRE</t>
  </si>
  <si>
    <t>MACHIAVEL</t>
  </si>
  <si>
    <t>MAIGRET</t>
  </si>
  <si>
    <t>PERRAULT</t>
  </si>
  <si>
    <t>AURÉLIA</t>
  </si>
  <si>
    <t>POE</t>
  </si>
  <si>
    <t>BLANDINE</t>
  </si>
  <si>
    <t>POULENC</t>
  </si>
  <si>
    <t>CAMILLE</t>
  </si>
  <si>
    <t>PYTHAGORE</t>
  </si>
  <si>
    <t>RAMEAU</t>
  </si>
  <si>
    <t>AMBROISE</t>
  </si>
  <si>
    <t>RAVEL</t>
  </si>
  <si>
    <t>SCOLACOURT</t>
  </si>
  <si>
    <t>CE2</t>
  </si>
  <si>
    <t>BIZET</t>
  </si>
  <si>
    <t>CORENTIN</t>
  </si>
  <si>
    <t>BLÉRIOT</t>
  </si>
  <si>
    <t>GAUTHIER</t>
  </si>
  <si>
    <t>BUFFON</t>
  </si>
  <si>
    <t>COLINE</t>
  </si>
  <si>
    <t>ROUSSEAU</t>
  </si>
  <si>
    <t>TRUMAN</t>
  </si>
  <si>
    <t>CHARLOTTE</t>
  </si>
  <si>
    <t>VERMEER</t>
  </si>
  <si>
    <t>AXEL</t>
  </si>
  <si>
    <t>VIAN</t>
  </si>
  <si>
    <t>AMÉLIE</t>
  </si>
  <si>
    <t>VOLTAIRE</t>
  </si>
  <si>
    <t>WALLON</t>
  </si>
  <si>
    <t>SCOLANEUVE</t>
  </si>
  <si>
    <t>WASHINGTON</t>
  </si>
  <si>
    <t>CHLOÉ</t>
  </si>
  <si>
    <t>CAMPBELL</t>
  </si>
  <si>
    <t>CARPEAUX</t>
  </si>
  <si>
    <t>DIMITRI</t>
  </si>
  <si>
    <t>CENDRARS</t>
  </si>
  <si>
    <t>FRANÇOIS</t>
  </si>
  <si>
    <t>CÉZANNE</t>
  </si>
  <si>
    <t>DORIAN</t>
  </si>
  <si>
    <t>SCOLACHAMPS</t>
  </si>
  <si>
    <t>DEBUSSY</t>
  </si>
  <si>
    <t>CORALINE</t>
  </si>
  <si>
    <t>DELACROIX</t>
  </si>
  <si>
    <t>DYLAN</t>
  </si>
  <si>
    <t>DESCARTES</t>
  </si>
  <si>
    <t>ÉMILIE</t>
  </si>
  <si>
    <t>DIDEROT</t>
  </si>
  <si>
    <t>DÜRER</t>
  </si>
  <si>
    <t>ÉSOPE</t>
  </si>
  <si>
    <t>CLÉMENCE</t>
  </si>
  <si>
    <t>IONESCO</t>
  </si>
  <si>
    <t>GABIN</t>
  </si>
  <si>
    <t>JARRY</t>
  </si>
  <si>
    <t>EMMA</t>
  </si>
  <si>
    <t>LA TOUR</t>
  </si>
  <si>
    <t>ÉLISA</t>
  </si>
  <si>
    <t>VILLENEUVE-DE-LA-RÉCRÉ</t>
  </si>
  <si>
    <t>MARIVAUX</t>
  </si>
  <si>
    <t>MONTESQUIEU</t>
  </si>
  <si>
    <t>ÉRIC</t>
  </si>
  <si>
    <t>CE1</t>
  </si>
  <si>
    <t>ANDERSEN</t>
  </si>
  <si>
    <t>LÉA</t>
  </si>
  <si>
    <t>APOLLINAIRE</t>
  </si>
  <si>
    <t>JULIEN</t>
  </si>
  <si>
    <t>PAGNOL</t>
  </si>
  <si>
    <t>ERWAN</t>
  </si>
  <si>
    <t>PASCAL</t>
  </si>
  <si>
    <t>FLORIANE</t>
  </si>
  <si>
    <t>CHÂTEAUSCOL</t>
  </si>
  <si>
    <t>REMBRANDT</t>
  </si>
  <si>
    <t>ÉLISE</t>
  </si>
  <si>
    <t>STENDHAL</t>
  </si>
  <si>
    <t>CLOÉ</t>
  </si>
  <si>
    <t>VÉLASQUEZ</t>
  </si>
  <si>
    <t>FLORINE</t>
  </si>
  <si>
    <t>VERNE</t>
  </si>
  <si>
    <t>WATTEAU</t>
  </si>
  <si>
    <t>ÉLOÏSE</t>
  </si>
  <si>
    <t>AURIOL</t>
  </si>
  <si>
    <t>LUDIVINE</t>
  </si>
  <si>
    <t>BALZAC</t>
  </si>
  <si>
    <t>MANON</t>
  </si>
  <si>
    <t>JUSTINE</t>
  </si>
  <si>
    <t>CURIE</t>
  </si>
  <si>
    <t>MAEVA</t>
  </si>
  <si>
    <t>DOUMER</t>
  </si>
  <si>
    <t>MARGO</t>
  </si>
  <si>
    <t>FLAUBERT</t>
  </si>
  <si>
    <t>GAUSS</t>
  </si>
  <si>
    <t>GRÉGOIRE</t>
  </si>
  <si>
    <t>GIONO</t>
  </si>
  <si>
    <t>KESSY</t>
  </si>
  <si>
    <t>LOÏC</t>
  </si>
  <si>
    <t>LAVOISIER</t>
  </si>
  <si>
    <t>LÉGER</t>
  </si>
  <si>
    <t>KYLIAN</t>
  </si>
  <si>
    <t>LUCAS</t>
  </si>
  <si>
    <t>MONTAIGNE</t>
  </si>
  <si>
    <t>LUCIE</t>
  </si>
  <si>
    <t>GUILLAUME</t>
  </si>
  <si>
    <t>SARTRE</t>
  </si>
  <si>
    <t>ARMSTRONG</t>
  </si>
  <si>
    <t>MARGOT</t>
  </si>
  <si>
    <t>BERLIOZ</t>
  </si>
  <si>
    <t>MATHILDE</t>
  </si>
  <si>
    <t>CLEMENCEAU</t>
  </si>
  <si>
    <t>PAULINE</t>
  </si>
  <si>
    <t>COTY</t>
  </si>
  <si>
    <t>PERRINE</t>
  </si>
  <si>
    <t>MATTHIAS</t>
  </si>
  <si>
    <t>MÉLINDA</t>
  </si>
  <si>
    <t>DESCHANEL</t>
  </si>
  <si>
    <t>RIAD</t>
  </si>
  <si>
    <t>DOUMERGUE</t>
  </si>
  <si>
    <t>RICHARD</t>
  </si>
  <si>
    <t>MARIE</t>
  </si>
  <si>
    <t>HUGO</t>
  </si>
  <si>
    <t>QUENTIN</t>
  </si>
  <si>
    <t>NICOLAS</t>
  </si>
  <si>
    <t>LULLY</t>
  </si>
  <si>
    <t>MATTHIEU</t>
  </si>
  <si>
    <t>MONET</t>
  </si>
  <si>
    <t>OCÉANE</t>
  </si>
  <si>
    <t>MOUSSERON</t>
  </si>
  <si>
    <t>MAUREEN</t>
  </si>
  <si>
    <t>NAVARRO</t>
  </si>
  <si>
    <t>MAXENCE</t>
  </si>
  <si>
    <t>RAFAELLO</t>
  </si>
  <si>
    <t>MÉLANIE</t>
  </si>
  <si>
    <t>RENOIR</t>
  </si>
  <si>
    <t>SCWARTZ</t>
  </si>
  <si>
    <t>ILIAS</t>
  </si>
  <si>
    <t>VOLTA</t>
  </si>
  <si>
    <t>JULIE</t>
  </si>
  <si>
    <t>WAHROL</t>
  </si>
  <si>
    <t>CP</t>
  </si>
  <si>
    <t>SACHA</t>
  </si>
  <si>
    <t>THÉO</t>
  </si>
  <si>
    <t>DUCHAMP</t>
  </si>
  <si>
    <t>SAMUEL</t>
  </si>
  <si>
    <t>DUMAS</t>
  </si>
  <si>
    <t>YOANN</t>
  </si>
  <si>
    <t>FANGIO</t>
  </si>
  <si>
    <t>PONT-À-SCOL</t>
  </si>
  <si>
    <t>FOCH</t>
  </si>
  <si>
    <t>VIVIEN</t>
  </si>
  <si>
    <t>FOURIER</t>
  </si>
  <si>
    <t>ROMAIN</t>
  </si>
  <si>
    <t>FRAGONARD</t>
  </si>
  <si>
    <t>VALENTIN</t>
  </si>
  <si>
    <t>GAUGUIN</t>
  </si>
  <si>
    <t>THOMAS</t>
  </si>
  <si>
    <t>ROMARIC</t>
  </si>
  <si>
    <t>RÉCRÉ-LE-PONT</t>
  </si>
  <si>
    <t>LOTI</t>
  </si>
  <si>
    <t>SARAH</t>
  </si>
  <si>
    <t>MANET</t>
  </si>
  <si>
    <t>TONY</t>
  </si>
  <si>
    <t>MAUPASSANT</t>
  </si>
  <si>
    <t>SÉBASTIEN</t>
  </si>
  <si>
    <t>PRÉVERT</t>
  </si>
  <si>
    <t>SIDONIE</t>
  </si>
  <si>
    <t>QUENEAU</t>
  </si>
  <si>
    <t>SOFIANE</t>
  </si>
  <si>
    <t>RODIN</t>
  </si>
  <si>
    <t>ROOSEVELT</t>
  </si>
  <si>
    <t>WILLIAM</t>
  </si>
  <si>
    <t>ROSTAND</t>
  </si>
  <si>
    <t>SOLÈNE</t>
  </si>
  <si>
    <t>VALÉRY</t>
  </si>
  <si>
    <t>STEVEN</t>
  </si>
  <si>
    <t>VILLARS</t>
  </si>
  <si>
    <t>XAVIER</t>
  </si>
  <si>
    <t>WATT</t>
  </si>
  <si>
    <t>ROXANNE</t>
  </si>
  <si>
    <t>ZOLA</t>
  </si>
  <si>
    <t>VIOLÈNE</t>
  </si>
  <si>
    <t>Maternelle</t>
  </si>
  <si>
    <t>PS</t>
  </si>
  <si>
    <t>STOIRE</t>
  </si>
  <si>
    <t>KELLY</t>
  </si>
  <si>
    <t>BÉRÉNICE</t>
  </si>
  <si>
    <t>MÉLIANE</t>
  </si>
  <si>
    <t>LAURA</t>
  </si>
  <si>
    <t>HÉLÉNA</t>
  </si>
  <si>
    <t>VOILE</t>
  </si>
  <si>
    <t>CLARA</t>
  </si>
  <si>
    <t>KEVIN</t>
  </si>
  <si>
    <t>MONFIS</t>
  </si>
  <si>
    <t>THIBAULT</t>
  </si>
  <si>
    <t>THIBAUT</t>
  </si>
  <si>
    <t>ÉLAN</t>
  </si>
  <si>
    <t>DAMIEN</t>
  </si>
  <si>
    <t>RACOMSA</t>
  </si>
  <si>
    <t>SAMI</t>
  </si>
  <si>
    <t>NATHAN</t>
  </si>
  <si>
    <t>TPS</t>
  </si>
  <si>
    <t>FINE</t>
  </si>
  <si>
    <t xml:space="preserve">LOUIS </t>
  </si>
  <si>
    <t>METTE</t>
  </si>
  <si>
    <t>MAXIME</t>
  </si>
  <si>
    <t>FOURNEAU</t>
  </si>
  <si>
    <t>LÉO</t>
  </si>
  <si>
    <t>MS</t>
  </si>
  <si>
    <t>LEUGRAN</t>
  </si>
  <si>
    <t>RENAUD</t>
  </si>
  <si>
    <t>DEMASSEUR</t>
  </si>
  <si>
    <t>LISA</t>
  </si>
  <si>
    <t>MONA</t>
  </si>
  <si>
    <t>TARRE</t>
  </si>
  <si>
    <t>TANGUY</t>
  </si>
  <si>
    <t>BAPTISTE</t>
  </si>
  <si>
    <t>OFREZ</t>
  </si>
  <si>
    <t>EDJEUR</t>
  </si>
  <si>
    <t>VALENTINE</t>
  </si>
  <si>
    <t>TÉMINTEFOIS</t>
  </si>
  <si>
    <t>ÉRARIEN</t>
  </si>
  <si>
    <t>ANAÏS</t>
  </si>
  <si>
    <t>RAMEL</t>
  </si>
  <si>
    <t>MATÊTE</t>
  </si>
  <si>
    <t>CARLA</t>
  </si>
  <si>
    <t>DÉSESPOIR</t>
  </si>
  <si>
    <t>ÉVITABLE</t>
  </si>
  <si>
    <t>GWENDOLINE</t>
  </si>
  <si>
    <t>PÊCHEUR</t>
  </si>
  <si>
    <t>MARTIN</t>
  </si>
  <si>
    <t>IORANT</t>
  </si>
  <si>
    <t>KIROUL</t>
  </si>
  <si>
    <t>PIERRE</t>
  </si>
  <si>
    <t>IZETTE</t>
  </si>
  <si>
    <t>LOUISE</t>
  </si>
  <si>
    <t>SEBASTIEN</t>
  </si>
  <si>
    <t>ÉTERNEL</t>
  </si>
  <si>
    <t>GS</t>
  </si>
  <si>
    <t>SÉLECTIF</t>
  </si>
  <si>
    <t>DEPIED</t>
  </si>
  <si>
    <t>SAUTEMOIHAUCOU</t>
  </si>
  <si>
    <t>SIGREC</t>
  </si>
  <si>
    <t>EUHOUAI</t>
  </si>
  <si>
    <t>DJONIGAUX</t>
  </si>
  <si>
    <t>TICK</t>
  </si>
  <si>
    <t>D'ESSOURSE</t>
  </si>
  <si>
    <t>FAURÉ</t>
  </si>
  <si>
    <t>FELLINI</t>
  </si>
  <si>
    <t>GAGARINE</t>
  </si>
  <si>
    <t>JAURÈS</t>
  </si>
  <si>
    <t>MILLERAND</t>
  </si>
  <si>
    <t>NUNGESSER</t>
  </si>
  <si>
    <t>FRANCOIS</t>
  </si>
  <si>
    <t>POINCARÉ</t>
  </si>
  <si>
    <t>MATISSE</t>
  </si>
  <si>
    <t>PROUST</t>
  </si>
  <si>
    <t>RIMBAUD</t>
  </si>
  <si>
    <t>NOÉMIE</t>
  </si>
  <si>
    <t>SAINT-EXUPÉRY</t>
  </si>
  <si>
    <t>SALENGRO</t>
  </si>
  <si>
    <t>SAND</t>
  </si>
  <si>
    <t>SHADI</t>
  </si>
  <si>
    <t>SATIE</t>
  </si>
  <si>
    <t>VERLAINE</t>
  </si>
  <si>
    <t>Copier, coller, déplacer, collage spécial</t>
  </si>
  <si>
    <t>TTC</t>
  </si>
  <si>
    <t>Évolution des ventes</t>
  </si>
  <si>
    <t>Planning</t>
  </si>
  <si>
    <t>Ventes</t>
  </si>
  <si>
    <t>Ventes N-1</t>
  </si>
  <si>
    <t>Janvier</t>
  </si>
  <si>
    <t>Février</t>
  </si>
  <si>
    <t>Mars</t>
  </si>
  <si>
    <t>Avril</t>
  </si>
  <si>
    <t>Émilie</t>
  </si>
  <si>
    <t>Pierre</t>
  </si>
  <si>
    <t>Julie</t>
  </si>
  <si>
    <t>Simon</t>
  </si>
  <si>
    <t>Rachid</t>
  </si>
  <si>
    <t>Mise en forme</t>
  </si>
  <si>
    <t>Visite</t>
  </si>
  <si>
    <t>Relance</t>
  </si>
  <si>
    <t>Rappel</t>
  </si>
  <si>
    <t>Ventes par produit</t>
  </si>
  <si>
    <t>mois</t>
  </si>
  <si>
    <t>ventes</t>
  </si>
  <si>
    <t>t.v.a</t>
  </si>
  <si>
    <t>ventes t.t.c</t>
  </si>
  <si>
    <t>%  total</t>
  </si>
  <si>
    <t>TOMATES</t>
  </si>
  <si>
    <t>BANANES</t>
  </si>
  <si>
    <t>FRAISES</t>
  </si>
  <si>
    <t>CERISES</t>
  </si>
  <si>
    <t>FRAMBOISES</t>
  </si>
  <si>
    <t>POMMES</t>
  </si>
  <si>
    <t>POIRES</t>
  </si>
  <si>
    <t>ABRICOTS</t>
  </si>
  <si>
    <t>Provenance</t>
  </si>
  <si>
    <t>Quantité</t>
  </si>
  <si>
    <t>Prix unitaire</t>
  </si>
  <si>
    <t>Total</t>
  </si>
  <si>
    <t>Remise volume</t>
  </si>
  <si>
    <t>Montant remise</t>
  </si>
  <si>
    <t>Montant remisé</t>
  </si>
  <si>
    <t>LOCAL</t>
  </si>
  <si>
    <t>IMPORT</t>
  </si>
  <si>
    <t>MOYENNE</t>
  </si>
  <si>
    <t>Nombre Local</t>
  </si>
  <si>
    <t>Nombre Import</t>
  </si>
  <si>
    <t>Montants</t>
  </si>
  <si>
    <t>9.900</t>
  </si>
  <si>
    <t>8.000</t>
  </si>
  <si>
    <t>7.000</t>
  </si>
  <si>
    <t>5.635</t>
  </si>
  <si>
    <t>8.985</t>
  </si>
  <si>
    <t>10.000</t>
  </si>
  <si>
    <t>6.500</t>
  </si>
  <si>
    <t>12.236</t>
  </si>
  <si>
    <t>9.859</t>
  </si>
  <si>
    <t>8.635</t>
  </si>
  <si>
    <t>Piscine</t>
  </si>
  <si>
    <t>NUM CDE</t>
  </si>
  <si>
    <t>CLIENT</t>
  </si>
  <si>
    <t>VENDEUR</t>
  </si>
  <si>
    <t>DATE</t>
  </si>
  <si>
    <t>MONTANT</t>
  </si>
  <si>
    <t>PAYS</t>
  </si>
  <si>
    <t>VINET</t>
  </si>
  <si>
    <t>France</t>
  </si>
  <si>
    <t>TOMSP</t>
  </si>
  <si>
    <t>Allemagne</t>
  </si>
  <si>
    <t>HANAR</t>
  </si>
  <si>
    <t>Brésil</t>
  </si>
  <si>
    <t>VICTE</t>
  </si>
  <si>
    <t>SUPRD</t>
  </si>
  <si>
    <t>Belgique</t>
  </si>
  <si>
    <t>CHOPS</t>
  </si>
  <si>
    <t>Suisse</t>
  </si>
  <si>
    <t>Filtrer et trier</t>
  </si>
  <si>
    <t>RICSU</t>
  </si>
  <si>
    <t>WELLI</t>
  </si>
  <si>
    <t>HILAA</t>
  </si>
  <si>
    <t>Venezuela</t>
  </si>
  <si>
    <t>ERNSH</t>
  </si>
  <si>
    <t>Autriche</t>
  </si>
  <si>
    <t>CENTC</t>
  </si>
  <si>
    <t>Mexique</t>
  </si>
  <si>
    <t>OTTIK</t>
  </si>
  <si>
    <t>QUEDE</t>
  </si>
  <si>
    <t>RATTC</t>
  </si>
  <si>
    <t>Etats-Unis</t>
  </si>
  <si>
    <t>FOLKO</t>
  </si>
  <si>
    <t>Suède</t>
  </si>
  <si>
    <t>BLONP</t>
  </si>
  <si>
    <t>WARTH</t>
  </si>
  <si>
    <t>Finlande</t>
  </si>
  <si>
    <t>FRANK</t>
  </si>
  <si>
    <t>GROSR</t>
  </si>
  <si>
    <t>WHITC</t>
  </si>
  <si>
    <t>SPLIR</t>
  </si>
  <si>
    <t>QUICK</t>
  </si>
  <si>
    <t>MAGAA</t>
  </si>
  <si>
    <t>Italie</t>
  </si>
  <si>
    <t>TORTU</t>
  </si>
  <si>
    <t>MORGK</t>
  </si>
  <si>
    <t>BERGS</t>
  </si>
  <si>
    <t>LEHMS</t>
  </si>
  <si>
    <t>ROMEY</t>
  </si>
  <si>
    <t>Espagne</t>
  </si>
  <si>
    <t>LILAS</t>
  </si>
  <si>
    <t>RICAR</t>
  </si>
  <si>
    <t>REGGC</t>
  </si>
  <si>
    <t>BSBEV</t>
  </si>
  <si>
    <t>Royaume-Uni</t>
  </si>
  <si>
    <t>COMMI</t>
  </si>
  <si>
    <t>TRADH</t>
  </si>
  <si>
    <t>HUNGO</t>
  </si>
  <si>
    <t>Irlande</t>
  </si>
  <si>
    <t>WANDK</t>
  </si>
  <si>
    <t>GODOS</t>
  </si>
  <si>
    <t>OLDWO</t>
  </si>
  <si>
    <t>LONEP</t>
  </si>
  <si>
    <t>ANATR</t>
  </si>
  <si>
    <t>THEBI</t>
  </si>
  <si>
    <t>DUMON</t>
  </si>
  <si>
    <t>ISLAT</t>
  </si>
  <si>
    <t>PERIC</t>
  </si>
  <si>
    <t>KOENE</t>
  </si>
  <si>
    <t>SAVEA</t>
  </si>
  <si>
    <t>BOLID</t>
  </si>
  <si>
    <t>FURIB</t>
  </si>
  <si>
    <t>Portugal</t>
  </si>
  <si>
    <t>BONAP</t>
  </si>
  <si>
    <t>MEREP</t>
  </si>
  <si>
    <t>Canada</t>
  </si>
  <si>
    <t>PRINI</t>
  </si>
  <si>
    <t>SIMOB</t>
  </si>
  <si>
    <t>Danemark</t>
  </si>
  <si>
    <t>FAMIA</t>
  </si>
  <si>
    <t>LAMAI</t>
  </si>
  <si>
    <t>PICCO</t>
  </si>
  <si>
    <t>AROUT</t>
  </si>
  <si>
    <t>SEVES</t>
  </si>
  <si>
    <t>DRACD</t>
  </si>
  <si>
    <t>EASTC</t>
  </si>
  <si>
    <t>ANTON</t>
  </si>
  <si>
    <t>GALED</t>
  </si>
  <si>
    <t>VAFFE</t>
  </si>
  <si>
    <t>QUEEN</t>
  </si>
  <si>
    <t>WOLZA</t>
  </si>
  <si>
    <t>Pologne</t>
  </si>
  <si>
    <t>HUNGC</t>
  </si>
  <si>
    <t>SANTG</t>
  </si>
  <si>
    <t>Norvège</t>
  </si>
  <si>
    <t>BOTTM</t>
  </si>
  <si>
    <t>Suivi des achats</t>
  </si>
  <si>
    <t>Demandeur</t>
  </si>
  <si>
    <t>Date</t>
  </si>
  <si>
    <t>Fournisseur</t>
  </si>
  <si>
    <t>Statut</t>
  </si>
  <si>
    <t>Tranches</t>
  </si>
  <si>
    <t>Demandeurs</t>
  </si>
  <si>
    <t>Pays</t>
  </si>
  <si>
    <t>T07</t>
  </si>
  <si>
    <t>Alice</t>
  </si>
  <si>
    <t>T23</t>
  </si>
  <si>
    <t>Aurélie</t>
  </si>
  <si>
    <t>T68</t>
  </si>
  <si>
    <t>Brigitte</t>
  </si>
  <si>
    <t>T141</t>
  </si>
  <si>
    <t>Emilie</t>
  </si>
  <si>
    <t>T12</t>
  </si>
  <si>
    <t>Jean</t>
  </si>
  <si>
    <t>T48</t>
  </si>
  <si>
    <t>Luc</t>
  </si>
  <si>
    <t>T25</t>
  </si>
  <si>
    <t>Marc</t>
  </si>
  <si>
    <t>T24</t>
  </si>
  <si>
    <t>Mathieu</t>
  </si>
  <si>
    <t>Véronique</t>
  </si>
  <si>
    <t>En cours</t>
  </si>
  <si>
    <t>Validé</t>
  </si>
  <si>
    <t>Livré</t>
  </si>
  <si>
    <t>Facturé</t>
  </si>
  <si>
    <t>Liste des élèves inscrits dans les écoles de la  Ville</t>
  </si>
  <si>
    <t>N°</t>
  </si>
  <si>
    <t>Code</t>
  </si>
  <si>
    <t>VILLE</t>
  </si>
  <si>
    <t>FR10248</t>
  </si>
  <si>
    <t>Vins et alcools Chevalier</t>
  </si>
  <si>
    <t>Reims</t>
  </si>
  <si>
    <t>FR10249</t>
  </si>
  <si>
    <t>Toms Spezialitäten</t>
  </si>
  <si>
    <t>Münster</t>
  </si>
  <si>
    <t>FR10250</t>
  </si>
  <si>
    <t>Hanari Carnes</t>
  </si>
  <si>
    <t>Rio de Janeiro</t>
  </si>
  <si>
    <t>FR10251</t>
  </si>
  <si>
    <t>Victuailles en stock</t>
  </si>
  <si>
    <t>Lyon</t>
  </si>
  <si>
    <t>Les tableaux croisés dynamiques (TCD)</t>
  </si>
  <si>
    <t>FR10252</t>
  </si>
  <si>
    <t>Suprêmes délices</t>
  </si>
  <si>
    <t>Charleroi</t>
  </si>
  <si>
    <t>FR10253</t>
  </si>
  <si>
    <t>FR10254</t>
  </si>
  <si>
    <t>Chop-suey Chinese</t>
  </si>
  <si>
    <t>Bern</t>
  </si>
  <si>
    <t>FR10255</t>
  </si>
  <si>
    <t>Richter Supermarkt</t>
  </si>
  <si>
    <t>Genève</t>
  </si>
  <si>
    <t>FR10256</t>
  </si>
  <si>
    <t>Wellington Importadora</t>
  </si>
  <si>
    <t>Resende</t>
  </si>
  <si>
    <t>FR10257</t>
  </si>
  <si>
    <t>HILARIÓN-Abastos</t>
  </si>
  <si>
    <t>San Cristóbal</t>
  </si>
  <si>
    <t>FR10258</t>
  </si>
  <si>
    <t>Ernst Handel</t>
  </si>
  <si>
    <t>Graz</t>
  </si>
  <si>
    <t>FR10259</t>
  </si>
  <si>
    <t>Centro comercial Moctezuma</t>
  </si>
  <si>
    <t>México D.F.</t>
  </si>
  <si>
    <t>FR10260</t>
  </si>
  <si>
    <t>Ottilies Käseladen</t>
  </si>
  <si>
    <t>Köln</t>
  </si>
  <si>
    <t>FR10261</t>
  </si>
  <si>
    <t>Que Delícia</t>
  </si>
  <si>
    <t>FR10262</t>
  </si>
  <si>
    <t>Rattlesnake Canyon Grocery</t>
  </si>
  <si>
    <t>Albuquerque</t>
  </si>
  <si>
    <t>FR10263</t>
  </si>
  <si>
    <t>FR10264</t>
  </si>
  <si>
    <t>Folk och fä HB</t>
  </si>
  <si>
    <t>Bräcke</t>
  </si>
  <si>
    <t>FR10265</t>
  </si>
  <si>
    <t>Blondel père et fils</t>
  </si>
  <si>
    <t>Strasbourg</t>
  </si>
  <si>
    <t>FR10266</t>
  </si>
  <si>
    <t>Wartian Herkku</t>
  </si>
  <si>
    <t>Oulu</t>
  </si>
  <si>
    <t>FR10267</t>
  </si>
  <si>
    <t>Frankenversand</t>
  </si>
  <si>
    <t>München</t>
  </si>
  <si>
    <t>FR10268</t>
  </si>
  <si>
    <t>GROSELLA-Restaurante</t>
  </si>
  <si>
    <t>Caracas</t>
  </si>
  <si>
    <t>FR10269</t>
  </si>
  <si>
    <t>White Clover Markets</t>
  </si>
  <si>
    <t>Seattle</t>
  </si>
  <si>
    <t>FR10270</t>
  </si>
  <si>
    <t>FR10271</t>
  </si>
  <si>
    <t>Split Rail Beer &amp; Ale</t>
  </si>
  <si>
    <t>Lander</t>
  </si>
  <si>
    <t>FR10272</t>
  </si>
  <si>
    <t>FR10273</t>
  </si>
  <si>
    <t>QUICK-Stop</t>
  </si>
  <si>
    <t>Cunewalde</t>
  </si>
  <si>
    <t>FR10274</t>
  </si>
  <si>
    <t>FR10275</t>
  </si>
  <si>
    <t>Magazzini Alimentari Riuniti</t>
  </si>
  <si>
    <t>Bergamo</t>
  </si>
  <si>
    <t>FR10276</t>
  </si>
  <si>
    <t>Tortuga Restaurante</t>
  </si>
  <si>
    <t>FR10277</t>
  </si>
  <si>
    <t>Morgenstern Gesundkost</t>
  </si>
  <si>
    <t>Leipzig</t>
  </si>
  <si>
    <t>FR10278</t>
  </si>
  <si>
    <t>Berglunds snabbköp</t>
  </si>
  <si>
    <t>Luleå</t>
  </si>
  <si>
    <t>FR10279</t>
  </si>
  <si>
    <t>Lehmanns Marktstand</t>
  </si>
  <si>
    <t>Frankfurt a.M.</t>
  </si>
  <si>
    <t>FR10280</t>
  </si>
  <si>
    <t>FR10281</t>
  </si>
  <si>
    <t>Romero y tomillo</t>
  </si>
  <si>
    <t>Madrid</t>
  </si>
  <si>
    <t>FR10282</t>
  </si>
  <si>
    <t>FR10283</t>
  </si>
  <si>
    <t>LILA-Supermercado</t>
  </si>
  <si>
    <t>Barquisimeto</t>
  </si>
  <si>
    <t>FR10284</t>
  </si>
  <si>
    <t>FR10285</t>
  </si>
  <si>
    <t>FR10286</t>
  </si>
  <si>
    <t>FR10287</t>
  </si>
  <si>
    <t>Ricardo Adocicados</t>
  </si>
  <si>
    <t>FR10288</t>
  </si>
  <si>
    <t>Reggiani Caseifici</t>
  </si>
  <si>
    <t>Reggio Emilia</t>
  </si>
  <si>
    <t>FR10289</t>
  </si>
  <si>
    <t>B's Beverages</t>
  </si>
  <si>
    <t>London</t>
  </si>
  <si>
    <t>FR10290</t>
  </si>
  <si>
    <t>Comércio Mineiro</t>
  </si>
  <si>
    <t>São Paulo</t>
  </si>
  <si>
    <t>FR10291</t>
  </si>
  <si>
    <t>FR10292</t>
  </si>
  <si>
    <t>Tradição Hipermercados</t>
  </si>
  <si>
    <t>FR10293</t>
  </si>
  <si>
    <t>FR10294</t>
  </si>
  <si>
    <t>FR10295</t>
  </si>
  <si>
    <t>FR10296</t>
  </si>
  <si>
    <t>FR10297</t>
  </si>
  <si>
    <t>FR10298</t>
  </si>
  <si>
    <t>Hungry Owl All-Night Grocers</t>
  </si>
  <si>
    <t>Cork</t>
  </si>
  <si>
    <t>FR10299</t>
  </si>
  <si>
    <t>FR10300</t>
  </si>
  <si>
    <t>FR10301</t>
  </si>
  <si>
    <t>Die Wandernde Kuh</t>
  </si>
  <si>
    <t>Stuttgart</t>
  </si>
  <si>
    <t>FR10302</t>
  </si>
  <si>
    <t>FR10303</t>
  </si>
  <si>
    <t>Godos Cocina Típica</t>
  </si>
  <si>
    <t>Sevilla</t>
  </si>
  <si>
    <t>FR10304</t>
  </si>
  <si>
    <t>FR10305</t>
  </si>
  <si>
    <t>Old World Delicatessen</t>
  </si>
  <si>
    <t>Anchorage</t>
  </si>
  <si>
    <t>FR10306</t>
  </si>
  <si>
    <t>FR10307</t>
  </si>
  <si>
    <t>Lonesome Pine Restaurant</t>
  </si>
  <si>
    <t>Portland</t>
  </si>
  <si>
    <t>FR10308</t>
  </si>
  <si>
    <t>Ana Trujillo Emparedados y helados</t>
  </si>
  <si>
    <t>FR10309</t>
  </si>
  <si>
    <t>FR10310</t>
  </si>
  <si>
    <t>The Big Cheese</t>
  </si>
  <si>
    <t>FR10311</t>
  </si>
  <si>
    <t>Du monde entier</t>
  </si>
  <si>
    <t>Nantes</t>
  </si>
  <si>
    <t>FR10312</t>
  </si>
  <si>
    <t>FR10313</t>
  </si>
  <si>
    <t>FR10314</t>
  </si>
  <si>
    <t>FR10315</t>
  </si>
  <si>
    <t>Island Trading</t>
  </si>
  <si>
    <t>Cowes</t>
  </si>
  <si>
    <t>FR10316</t>
  </si>
  <si>
    <t>FR10317</t>
  </si>
  <si>
    <t>FR10318</t>
  </si>
  <si>
    <t>FR10319</t>
  </si>
  <si>
    <t>FR10320</t>
  </si>
  <si>
    <t>FR10321</t>
  </si>
  <si>
    <t>FR10322</t>
  </si>
  <si>
    <t>Pericles Comidas clásicas</t>
  </si>
  <si>
    <t>FR10323</t>
  </si>
  <si>
    <t>Königlich Essen</t>
  </si>
  <si>
    <t>Brandenburg</t>
  </si>
  <si>
    <t>FR10324</t>
  </si>
  <si>
    <t>Save-a-lot Markets</t>
  </si>
  <si>
    <t>Boise</t>
  </si>
  <si>
    <t>FR10325</t>
  </si>
  <si>
    <t>FR10326</t>
  </si>
  <si>
    <t>Bólido Comidas preparadas</t>
  </si>
  <si>
    <t>FR10327</t>
  </si>
  <si>
    <t>FR10328</t>
  </si>
  <si>
    <t>Furia Bacalhau e Frutos do Mar</t>
  </si>
  <si>
    <t>Lisboa</t>
  </si>
  <si>
    <t>FR10329</t>
  </si>
  <si>
    <t>FR10330</t>
  </si>
  <si>
    <t>FR10331</t>
  </si>
  <si>
    <t>Bon app'</t>
  </si>
  <si>
    <t>Marseille</t>
  </si>
  <si>
    <t>FR10332</t>
  </si>
  <si>
    <t>Mère Paillarde</t>
  </si>
  <si>
    <t>Montréal</t>
  </si>
  <si>
    <t>FR10333</t>
  </si>
  <si>
    <t>FR10334</t>
  </si>
  <si>
    <t>FR10335</t>
  </si>
  <si>
    <t>FR10336</t>
  </si>
  <si>
    <t>Princesa Isabel Vinhos</t>
  </si>
  <si>
    <t>FR10337</t>
  </si>
  <si>
    <t>FR10338</t>
  </si>
  <si>
    <t>FR10339</t>
  </si>
  <si>
    <t>FR10340</t>
  </si>
  <si>
    <t>FR10341</t>
  </si>
  <si>
    <t>Simons bistro</t>
  </si>
  <si>
    <t>København</t>
  </si>
  <si>
    <t>FR10342</t>
  </si>
  <si>
    <t>FR10343</t>
  </si>
  <si>
    <t>FR10344</t>
  </si>
  <si>
    <t>FR10345</t>
  </si>
  <si>
    <t>FR10346</t>
  </si>
  <si>
    <t>FR10347</t>
  </si>
  <si>
    <t>Familia Arquibaldo</t>
  </si>
  <si>
    <t>FR10348</t>
  </si>
  <si>
    <t>FR10349</t>
  </si>
  <si>
    <t>FR10350</t>
  </si>
  <si>
    <t>La maison d'Asie</t>
  </si>
  <si>
    <t>Toulouse</t>
  </si>
  <si>
    <t>FR10351</t>
  </si>
  <si>
    <t>FR10352</t>
  </si>
  <si>
    <t>FR10353</t>
  </si>
  <si>
    <t>Piccolo und mehr</t>
  </si>
  <si>
    <t>Salzburg</t>
  </si>
  <si>
    <t>FR10354</t>
  </si>
  <si>
    <t>FR10355</t>
  </si>
  <si>
    <t>Around the Horn</t>
  </si>
  <si>
    <t>Colchester</t>
  </si>
  <si>
    <t>FR10356</t>
  </si>
  <si>
    <t>FR10357</t>
  </si>
  <si>
    <t>FR10358</t>
  </si>
  <si>
    <t>FR10359</t>
  </si>
  <si>
    <t>Seven Seas Imports</t>
  </si>
  <si>
    <t>FR10360</t>
  </si>
  <si>
    <t>FR10361</t>
  </si>
  <si>
    <t>FR10362</t>
  </si>
  <si>
    <t>FR10363</t>
  </si>
  <si>
    <t>Drachenblut Delikatessen</t>
  </si>
  <si>
    <t>Aachen</t>
  </si>
  <si>
    <t>FR10364</t>
  </si>
  <si>
    <t>Eastern Connection</t>
  </si>
  <si>
    <t>FR10365</t>
  </si>
  <si>
    <t>Antonio Moreno Taquería</t>
  </si>
  <si>
    <t>FR10366</t>
  </si>
  <si>
    <t>Galería del gastronómo</t>
  </si>
  <si>
    <t>Barcelona</t>
  </si>
  <si>
    <t>FR10367</t>
  </si>
  <si>
    <t>Vaffeljernet</t>
  </si>
  <si>
    <t>Århus</t>
  </si>
  <si>
    <t>FR10368</t>
  </si>
  <si>
    <t>FR10369</t>
  </si>
  <si>
    <t>FR10370</t>
  </si>
  <si>
    <t>FR10371</t>
  </si>
  <si>
    <t>FR10372</t>
  </si>
  <si>
    <t>Queen Cozinha</t>
  </si>
  <si>
    <t>FR10373</t>
  </si>
  <si>
    <t>FR10374</t>
  </si>
  <si>
    <t>Wolski Zajazd</t>
  </si>
  <si>
    <t>Warszawa</t>
  </si>
  <si>
    <t>FR10375</t>
  </si>
  <si>
    <t>Hungry Coyote Import Store</t>
  </si>
  <si>
    <t>Elgin</t>
  </si>
  <si>
    <t>FR10376</t>
  </si>
  <si>
    <t>FR10377</t>
  </si>
  <si>
    <t>FR10378</t>
  </si>
  <si>
    <t>FR10379</t>
  </si>
  <si>
    <t>FR10380</t>
  </si>
  <si>
    <t>FR10381</t>
  </si>
  <si>
    <t>FR10382</t>
  </si>
  <si>
    <t>FR10383</t>
  </si>
  <si>
    <t>FR10384</t>
  </si>
  <si>
    <t>FR10385</t>
  </si>
  <si>
    <t>FR10386</t>
  </si>
  <si>
    <t>FR10387</t>
  </si>
  <si>
    <t>Santé Gourmet</t>
  </si>
  <si>
    <t>Stavern</t>
  </si>
  <si>
    <t>FR10388</t>
  </si>
  <si>
    <t>FR10389</t>
  </si>
  <si>
    <t>Bottom-Dollar Markets</t>
  </si>
  <si>
    <t>Tsawassen</t>
  </si>
  <si>
    <t>FR10390</t>
  </si>
  <si>
    <t>FR10391</t>
  </si>
  <si>
    <t>FR10392</t>
  </si>
  <si>
    <t>FR10393</t>
  </si>
  <si>
    <t>FR10394</t>
  </si>
  <si>
    <t>FR10395</t>
  </si>
  <si>
    <t>FR10396</t>
  </si>
  <si>
    <t>FR10397</t>
  </si>
  <si>
    <t>FR10398</t>
  </si>
  <si>
    <t>FR10399</t>
  </si>
  <si>
    <t>FR10400</t>
  </si>
  <si>
    <t>FR10401</t>
  </si>
  <si>
    <t>FR10402</t>
  </si>
  <si>
    <t>FR10403</t>
  </si>
  <si>
    <t>FR10404</t>
  </si>
  <si>
    <t>FR10405</t>
  </si>
  <si>
    <t>LINOD</t>
  </si>
  <si>
    <t>LINO-Delicateses</t>
  </si>
  <si>
    <t>I. de Margarita</t>
  </si>
  <si>
    <t>FR10406</t>
  </si>
  <si>
    <t>FR10407</t>
  </si>
  <si>
    <t>FR10408</t>
  </si>
  <si>
    <t>FOLIG</t>
  </si>
  <si>
    <t>Folies gourmandes</t>
  </si>
  <si>
    <t>Lille</t>
  </si>
  <si>
    <t>FR10409</t>
  </si>
  <si>
    <t>OCEAN</t>
  </si>
  <si>
    <t>Océano Atlántico Ltda.</t>
  </si>
  <si>
    <t>Buenos Aires</t>
  </si>
  <si>
    <t>Argentine</t>
  </si>
  <si>
    <t>FR10410</t>
  </si>
  <si>
    <t>FR10411</t>
  </si>
  <si>
    <t>FR10412</t>
  </si>
  <si>
    <t>FR10413</t>
  </si>
  <si>
    <t>FR10414</t>
  </si>
  <si>
    <t>FR10415</t>
  </si>
  <si>
    <t>FR10416</t>
  </si>
  <si>
    <t>FR10417</t>
  </si>
  <si>
    <t>FR10418</t>
  </si>
  <si>
    <t>FR10419</t>
  </si>
  <si>
    <t>FR10420</t>
  </si>
  <si>
    <t>FR10421</t>
  </si>
  <si>
    <t>FR10422</t>
  </si>
  <si>
    <t>FRANS</t>
  </si>
  <si>
    <t>Franchi S.p.A.</t>
  </si>
  <si>
    <t>Torino</t>
  </si>
  <si>
    <t>FR10423</t>
  </si>
  <si>
    <t>GOURL</t>
  </si>
  <si>
    <t>Gourmet Lanchonetes</t>
  </si>
  <si>
    <t>Campinas</t>
  </si>
  <si>
    <t>FR10424</t>
  </si>
  <si>
    <t>FR10425</t>
  </si>
  <si>
    <t>FR10426</t>
  </si>
  <si>
    <t>FR10427</t>
  </si>
  <si>
    <t>FR10428</t>
  </si>
  <si>
    <t>FR10429</t>
  </si>
  <si>
    <t>FR10430</t>
  </si>
  <si>
    <t>FR10431</t>
  </si>
  <si>
    <t>FR10432</t>
  </si>
  <si>
    <t>FR10433</t>
  </si>
  <si>
    <t>FR10434</t>
  </si>
  <si>
    <t>FR10435</t>
  </si>
  <si>
    <t>CONSH</t>
  </si>
  <si>
    <t>Consolidated Holdings</t>
  </si>
  <si>
    <t>FR10436</t>
  </si>
  <si>
    <t>FR10437</t>
  </si>
  <si>
    <t>FR10438</t>
  </si>
  <si>
    <t>FR10439</t>
  </si>
  <si>
    <t>FR10440</t>
  </si>
  <si>
    <t>FR10441</t>
  </si>
  <si>
    <t>FR10442</t>
  </si>
  <si>
    <t>FR10443</t>
  </si>
  <si>
    <t>FR10444</t>
  </si>
  <si>
    <t>FR10445</t>
  </si>
  <si>
    <t>FR10446</t>
  </si>
  <si>
    <t>FR10447</t>
  </si>
  <si>
    <t>FR10448</t>
  </si>
  <si>
    <t>RANCH</t>
  </si>
  <si>
    <t>Rancho grande</t>
  </si>
  <si>
    <t>FR10449</t>
  </si>
  <si>
    <t>FR10450</t>
  </si>
  <si>
    <t>FR10451</t>
  </si>
  <si>
    <t>FR10452</t>
  </si>
  <si>
    <t>FR10453</t>
  </si>
  <si>
    <t>FR10454</t>
  </si>
  <si>
    <t>FR10455</t>
  </si>
  <si>
    <t>FR10456</t>
  </si>
  <si>
    <t>FR10457</t>
  </si>
  <si>
    <t>FR10458</t>
  </si>
  <si>
    <t>FR10459</t>
  </si>
  <si>
    <t>FR10460</t>
  </si>
  <si>
    <t>FR10461</t>
  </si>
  <si>
    <t>FR10462</t>
  </si>
  <si>
    <t>FR10463</t>
  </si>
  <si>
    <t>FR10464</t>
  </si>
  <si>
    <t>FR10465</t>
  </si>
  <si>
    <t>FR10466</t>
  </si>
  <si>
    <t>FR10467</t>
  </si>
  <si>
    <t>FR10468</t>
  </si>
  <si>
    <t>FR10469</t>
  </si>
  <si>
    <t>FR10470</t>
  </si>
  <si>
    <t>FR10471</t>
  </si>
  <si>
    <t>FR10472</t>
  </si>
  <si>
    <t>FR10473</t>
  </si>
  <si>
    <t>FR10474</t>
  </si>
  <si>
    <t>FR10475</t>
  </si>
  <si>
    <t>FR10476</t>
  </si>
  <si>
    <t>FR10477</t>
  </si>
  <si>
    <t>FR10478</t>
  </si>
  <si>
    <t>FR10479</t>
  </si>
  <si>
    <t>FR10480</t>
  </si>
  <si>
    <t>FR10481</t>
  </si>
  <si>
    <t>FR10482</t>
  </si>
  <si>
    <t>LAZYK</t>
  </si>
  <si>
    <t>Lazy K Kountry Store</t>
  </si>
  <si>
    <t>Walla Walla</t>
  </si>
  <si>
    <t>FR10483</t>
  </si>
  <si>
    <t>FR10484</t>
  </si>
  <si>
    <t>FR10485</t>
  </si>
  <si>
    <t>FR10486</t>
  </si>
  <si>
    <t>FR10487</t>
  </si>
  <si>
    <t>FR10488</t>
  </si>
  <si>
    <t>FR10489</t>
  </si>
  <si>
    <t>FR10490</t>
  </si>
  <si>
    <t>FR10491</t>
  </si>
  <si>
    <t>FR10492</t>
  </si>
  <si>
    <t>FR10493</t>
  </si>
  <si>
    <t>FR10494</t>
  </si>
  <si>
    <t>FR10495</t>
  </si>
  <si>
    <t>LAUGB</t>
  </si>
  <si>
    <t>Laughing Bacchus Wine Cellars</t>
  </si>
  <si>
    <t>Vancouver</t>
  </si>
  <si>
    <t>FR10496</t>
  </si>
  <si>
    <t>FR10497</t>
  </si>
  <si>
    <t>FR10498</t>
  </si>
  <si>
    <t>FR10499</t>
  </si>
  <si>
    <t>FR10500</t>
  </si>
  <si>
    <t>FR10501</t>
  </si>
  <si>
    <t>BLAUS</t>
  </si>
  <si>
    <t>Blauer See Delikatessen</t>
  </si>
  <si>
    <t>Mannheim</t>
  </si>
  <si>
    <t>FR10502</t>
  </si>
  <si>
    <t>FR10503</t>
  </si>
  <si>
    <t>FR10504</t>
  </si>
  <si>
    <t>FR10505</t>
  </si>
  <si>
    <t>FR10506</t>
  </si>
  <si>
    <t>FR10507</t>
  </si>
  <si>
    <t>FR10508</t>
  </si>
  <si>
    <t>FR10509</t>
  </si>
  <si>
    <t>FR10510</t>
  </si>
  <si>
    <t>FR10511</t>
  </si>
  <si>
    <t>FR10512</t>
  </si>
  <si>
    <t>FR10513</t>
  </si>
  <si>
    <t>FR10514</t>
  </si>
  <si>
    <t>FR10515</t>
  </si>
  <si>
    <t>FR10516</t>
  </si>
  <si>
    <t>FR10517</t>
  </si>
  <si>
    <t>NORTS</t>
  </si>
  <si>
    <t>North/South</t>
  </si>
  <si>
    <t>FR10518</t>
  </si>
  <si>
    <t>FR10519</t>
  </si>
  <si>
    <t>FR10520</t>
  </si>
  <si>
    <t>FR10521</t>
  </si>
  <si>
    <t>CACTU</t>
  </si>
  <si>
    <t>Cactus Comidas para llevar</t>
  </si>
  <si>
    <t>FR10522</t>
  </si>
  <si>
    <t>FR10523</t>
  </si>
  <si>
    <t>FR10524</t>
  </si>
  <si>
    <t>FR10525</t>
  </si>
  <si>
    <t>FR10526</t>
  </si>
  <si>
    <t>FR10527</t>
  </si>
  <si>
    <t>FR10528</t>
  </si>
  <si>
    <t>GREAL</t>
  </si>
  <si>
    <t>Great Lakes Food Market</t>
  </si>
  <si>
    <t>Eugene</t>
  </si>
  <si>
    <t>FR10529</t>
  </si>
  <si>
    <t>MAISD</t>
  </si>
  <si>
    <t>Maison Dewey</t>
  </si>
  <si>
    <t>Bruxelles</t>
  </si>
  <si>
    <t>FR10530</t>
  </si>
  <si>
    <t>FR10531</t>
  </si>
  <si>
    <t>FR10532</t>
  </si>
  <si>
    <t>FR10533</t>
  </si>
  <si>
    <t>FR10534</t>
  </si>
  <si>
    <t>FR10535</t>
  </si>
  <si>
    <t>FR10536</t>
  </si>
  <si>
    <t>FR10537</t>
  </si>
  <si>
    <t>FR10538</t>
  </si>
  <si>
    <t>FR10539</t>
  </si>
  <si>
    <t>FR10540</t>
  </si>
  <si>
    <t>FR10541</t>
  </si>
  <si>
    <t>FR10542</t>
  </si>
  <si>
    <t>FR10543</t>
  </si>
  <si>
    <t>FR10544</t>
  </si>
  <si>
    <t>FR10545</t>
  </si>
  <si>
    <t>FR10546</t>
  </si>
  <si>
    <t>FR10547</t>
  </si>
  <si>
    <t>FR10548</t>
  </si>
  <si>
    <t>FR10549</t>
  </si>
  <si>
    <t>FR10550</t>
  </si>
  <si>
    <t>FR10551</t>
  </si>
  <si>
    <t>FR10552</t>
  </si>
  <si>
    <t>FR10553</t>
  </si>
  <si>
    <t>FR10554</t>
  </si>
  <si>
    <t>FR10555</t>
  </si>
  <si>
    <t>FR10556</t>
  </si>
  <si>
    <t>FR10557</t>
  </si>
  <si>
    <t>FR10558</t>
  </si>
  <si>
    <t>FR10559</t>
  </si>
  <si>
    <t>FR10560</t>
  </si>
  <si>
    <t>FR10561</t>
  </si>
  <si>
    <t>FR10562</t>
  </si>
  <si>
    <t>FR10563</t>
  </si>
  <si>
    <t>FR10564</t>
  </si>
  <si>
    <t>FR10565</t>
  </si>
  <si>
    <t>FR10566</t>
  </si>
  <si>
    <t>FR10567</t>
  </si>
  <si>
    <t>FR10568</t>
  </si>
  <si>
    <t>FR10569</t>
  </si>
  <si>
    <t>FR10570</t>
  </si>
  <si>
    <t>FR10571</t>
  </si>
  <si>
    <t>FR10572</t>
  </si>
  <si>
    <t>FR10573</t>
  </si>
  <si>
    <t>FR10574</t>
  </si>
  <si>
    <t>TRAIH</t>
  </si>
  <si>
    <t>Trail's Head Gourmet Provisioners</t>
  </si>
  <si>
    <t>Kirkland</t>
  </si>
  <si>
    <t>FR10575</t>
  </si>
  <si>
    <t>FR10576</t>
  </si>
  <si>
    <t>FR10577</t>
  </si>
  <si>
    <t>FR10578</t>
  </si>
  <si>
    <t>FR10579</t>
  </si>
  <si>
    <t>LETSS</t>
  </si>
  <si>
    <t>Let's Stop N Shop</t>
  </si>
  <si>
    <t>San Francisco</t>
  </si>
  <si>
    <t>FR10580</t>
  </si>
  <si>
    <t>FR10581</t>
  </si>
  <si>
    <t>FR10582</t>
  </si>
  <si>
    <t>FR10583</t>
  </si>
  <si>
    <t>FR10584</t>
  </si>
  <si>
    <t>FR10585</t>
  </si>
  <si>
    <t>FR10586</t>
  </si>
  <si>
    <t>FR10587</t>
  </si>
  <si>
    <t>FR10588</t>
  </si>
  <si>
    <t>FR10589</t>
  </si>
  <si>
    <t>FR10590</t>
  </si>
  <si>
    <t>FR10591</t>
  </si>
  <si>
    <t>FR10592</t>
  </si>
  <si>
    <t>FR10593</t>
  </si>
  <si>
    <t>FR10594</t>
  </si>
  <si>
    <t>FR10595</t>
  </si>
  <si>
    <t>FR10596</t>
  </si>
  <si>
    <t>FR10597</t>
  </si>
  <si>
    <t>FR10598</t>
  </si>
  <si>
    <t>FR10599</t>
  </si>
  <si>
    <t>FR10600</t>
  </si>
  <si>
    <t>FR10601</t>
  </si>
  <si>
    <t>FR10602</t>
  </si>
  <si>
    <t>FR10603</t>
  </si>
  <si>
    <t>FR10604</t>
  </si>
  <si>
    <t>FR10605</t>
  </si>
  <si>
    <t>FR10606</t>
  </si>
  <si>
    <t>FR10607</t>
  </si>
  <si>
    <t>FR10608</t>
  </si>
  <si>
    <t>FR10609</t>
  </si>
  <si>
    <t>FR10610</t>
  </si>
  <si>
    <t>FR10611</t>
  </si>
  <si>
    <t>FR10612</t>
  </si>
  <si>
    <t>FR10613</t>
  </si>
  <si>
    <t>FR10614</t>
  </si>
  <si>
    <t>FR10615</t>
  </si>
  <si>
    <t>WILMK</t>
  </si>
  <si>
    <t>Wilman Kala</t>
  </si>
  <si>
    <t>Helsinki</t>
  </si>
  <si>
    <t>FR10616</t>
  </si>
  <si>
    <t>FR10617</t>
  </si>
  <si>
    <t>FR10618</t>
  </si>
  <si>
    <t>FR10619</t>
  </si>
  <si>
    <t>FR10620</t>
  </si>
  <si>
    <t>FR10621</t>
  </si>
  <si>
    <t>FR10622</t>
  </si>
  <si>
    <t>FR10623</t>
  </si>
  <si>
    <t>FR10624</t>
  </si>
  <si>
    <t>THECR</t>
  </si>
  <si>
    <t>The Cracker Box</t>
  </si>
  <si>
    <t>Butte</t>
  </si>
  <si>
    <t>FR10625</t>
  </si>
  <si>
    <t>FR10626</t>
  </si>
  <si>
    <t>FR10627</t>
  </si>
  <si>
    <t>FR10628</t>
  </si>
  <si>
    <t>FR10629</t>
  </si>
  <si>
    <t>FR10630</t>
  </si>
  <si>
    <t>FR10631</t>
  </si>
  <si>
    <t>FR10632</t>
  </si>
  <si>
    <t>FR10633</t>
  </si>
  <si>
    <t>FR10634</t>
  </si>
  <si>
    <t>FR10635</t>
  </si>
  <si>
    <t>FR10636</t>
  </si>
  <si>
    <t>FR10637</t>
  </si>
  <si>
    <t>FR10638</t>
  </si>
  <si>
    <t>FR10639</t>
  </si>
  <si>
    <t>FR10640</t>
  </si>
  <si>
    <t>FR10641</t>
  </si>
  <si>
    <t>FR10642</t>
  </si>
  <si>
    <t>FR10643</t>
  </si>
  <si>
    <t>FR10644</t>
  </si>
  <si>
    <t>FR10645</t>
  </si>
  <si>
    <t>FR10646</t>
  </si>
  <si>
    <t>FR10647</t>
  </si>
  <si>
    <t>FR10648</t>
  </si>
  <si>
    <t>FR10649</t>
  </si>
  <si>
    <t>FR10650</t>
  </si>
  <si>
    <t>FR10651</t>
  </si>
  <si>
    <t>FR10652</t>
  </si>
  <si>
    <t>FR10653</t>
  </si>
  <si>
    <t>FR10654</t>
  </si>
  <si>
    <t>FR10655</t>
  </si>
  <si>
    <t>FR10656</t>
  </si>
  <si>
    <t>FR10657</t>
  </si>
  <si>
    <t>FR10658</t>
  </si>
  <si>
    <t>FR10659</t>
  </si>
  <si>
    <t>FR10660</t>
  </si>
  <si>
    <t>FR10661</t>
  </si>
  <si>
    <t>FR10662</t>
  </si>
  <si>
    <t>FR10663</t>
  </si>
  <si>
    <t>FR10664</t>
  </si>
  <si>
    <t>FR10665</t>
  </si>
  <si>
    <t>FR10666</t>
  </si>
  <si>
    <t>FR10667</t>
  </si>
  <si>
    <t>FR10668</t>
  </si>
  <si>
    <t>FR10669</t>
  </si>
  <si>
    <t>FR10670</t>
  </si>
  <si>
    <t>FR10671</t>
  </si>
  <si>
    <t>FRANR</t>
  </si>
  <si>
    <t>France restauration</t>
  </si>
  <si>
    <t>FR10672</t>
  </si>
  <si>
    <t>FR10673</t>
  </si>
  <si>
    <t>FR10674</t>
  </si>
  <si>
    <t>FR10675</t>
  </si>
  <si>
    <t>FR10676</t>
  </si>
  <si>
    <t>FR10677</t>
  </si>
  <si>
    <t>FR10678</t>
  </si>
  <si>
    <t>FR10679</t>
  </si>
  <si>
    <t>FR10680</t>
  </si>
  <si>
    <t>FR10681</t>
  </si>
  <si>
    <t>FR10682</t>
  </si>
  <si>
    <t>FR10683</t>
  </si>
  <si>
    <t>FR10684</t>
  </si>
  <si>
    <t>FR10685</t>
  </si>
  <si>
    <t>FR10686</t>
  </si>
  <si>
    <t>FR10687</t>
  </si>
  <si>
    <t>FR10688</t>
  </si>
  <si>
    <t>FR10689</t>
  </si>
  <si>
    <t>FR10690</t>
  </si>
  <si>
    <t>FR10691</t>
  </si>
  <si>
    <t>FR10692</t>
  </si>
  <si>
    <t>FR10693</t>
  </si>
  <si>
    <t>FR10694</t>
  </si>
  <si>
    <t>FR10695</t>
  </si>
  <si>
    <t>FR10696</t>
  </si>
  <si>
    <t>FR10697</t>
  </si>
  <si>
    <t>FR10698</t>
  </si>
  <si>
    <t>FR10699</t>
  </si>
  <si>
    <t>FR10700</t>
  </si>
  <si>
    <t>FR10701</t>
  </si>
  <si>
    <t>FR10702</t>
  </si>
  <si>
    <t>ALFKI</t>
  </si>
  <si>
    <t>Alfred's Futterkiste</t>
  </si>
  <si>
    <t>Berlin</t>
  </si>
  <si>
    <t>FR10703</t>
  </si>
  <si>
    <t>FR10704</t>
  </si>
  <si>
    <t>FR10705</t>
  </si>
  <si>
    <t>FR10706</t>
  </si>
  <si>
    <t>FR10707</t>
  </si>
  <si>
    <t>FR10708</t>
  </si>
  <si>
    <t>FR10709</t>
  </si>
  <si>
    <t>FR10710</t>
  </si>
  <si>
    <t>FR10711</t>
  </si>
  <si>
    <t>FR10712</t>
  </si>
  <si>
    <t>FR10713</t>
  </si>
  <si>
    <t>FR10714</t>
  </si>
  <si>
    <t>FR10715</t>
  </si>
  <si>
    <t>FR10716</t>
  </si>
  <si>
    <t>FR10717</t>
  </si>
  <si>
    <t>FR10718</t>
  </si>
  <si>
    <t>FR10719</t>
  </si>
  <si>
    <t>FR10720</t>
  </si>
  <si>
    <t>FR10721</t>
  </si>
  <si>
    <t>FR10722</t>
  </si>
  <si>
    <t>FR10723</t>
  </si>
  <si>
    <t>FR10724</t>
  </si>
  <si>
    <t>FR10725</t>
  </si>
  <si>
    <t>FR10726</t>
  </si>
  <si>
    <t>FR10727</t>
  </si>
  <si>
    <t>FR10728</t>
  </si>
  <si>
    <t>FR10729</t>
  </si>
  <si>
    <t>FR10730</t>
  </si>
  <si>
    <t>FR10731</t>
  </si>
  <si>
    <t>FR10732</t>
  </si>
  <si>
    <t>FR10733</t>
  </si>
  <si>
    <t>FR10734</t>
  </si>
  <si>
    <t>FR10735</t>
  </si>
  <si>
    <t>FR10736</t>
  </si>
  <si>
    <t>FR10737</t>
  </si>
  <si>
    <t>FR10738</t>
  </si>
  <si>
    <t>SPECD</t>
  </si>
  <si>
    <t>Spécialités du monde</t>
  </si>
  <si>
    <t>Paris</t>
  </si>
  <si>
    <t>FR10739</t>
  </si>
  <si>
    <t>FR10740</t>
  </si>
  <si>
    <t>FR10741</t>
  </si>
  <si>
    <t>FR10742</t>
  </si>
  <si>
    <t>FR10743</t>
  </si>
  <si>
    <t>FR10744</t>
  </si>
  <si>
    <t>FR10745</t>
  </si>
  <si>
    <t>FR10746</t>
  </si>
  <si>
    <t>FR10747</t>
  </si>
  <si>
    <t>FR10748</t>
  </si>
  <si>
    <t>FR10749</t>
  </si>
  <si>
    <t>FR10750</t>
  </si>
  <si>
    <t>FR10751</t>
  </si>
  <si>
    <t>FR10752</t>
  </si>
  <si>
    <t>FR10753</t>
  </si>
  <si>
    <t>FR10754</t>
  </si>
  <si>
    <t>FR10755</t>
  </si>
  <si>
    <t>FR10756</t>
  </si>
  <si>
    <t>FR10757</t>
  </si>
  <si>
    <t>FR10758</t>
  </si>
  <si>
    <t>FR10759</t>
  </si>
  <si>
    <t>FR10760</t>
  </si>
  <si>
    <t>FR10761</t>
  </si>
  <si>
    <t>FR10762</t>
  </si>
  <si>
    <t>FR10763</t>
  </si>
  <si>
    <t>FR10764</t>
  </si>
  <si>
    <t>FR10765</t>
  </si>
  <si>
    <t>FR10766</t>
  </si>
  <si>
    <t>FR10767</t>
  </si>
  <si>
    <t>FR10768</t>
  </si>
  <si>
    <t>FR10769</t>
  </si>
  <si>
    <t>FR10770</t>
  </si>
  <si>
    <t>FR10771</t>
  </si>
  <si>
    <t>FR10772</t>
  </si>
  <si>
    <t>FR10773</t>
  </si>
  <si>
    <t>FR10774</t>
  </si>
  <si>
    <t>FR10775</t>
  </si>
  <si>
    <t>FR10776</t>
  </si>
  <si>
    <t>FR10777</t>
  </si>
  <si>
    <t>FR10778</t>
  </si>
  <si>
    <t>FR10779</t>
  </si>
  <si>
    <t>FR10780</t>
  </si>
  <si>
    <t>FR10781</t>
  </si>
  <si>
    <t>FR10782</t>
  </si>
  <si>
    <t>FR10783</t>
  </si>
  <si>
    <t>FR10784</t>
  </si>
  <si>
    <t>FR10785</t>
  </si>
  <si>
    <t>FR10786</t>
  </si>
  <si>
    <t>FR10787</t>
  </si>
  <si>
    <t>FR10788</t>
  </si>
  <si>
    <t>FR10789</t>
  </si>
  <si>
    <t>FR10790</t>
  </si>
  <si>
    <t>FR10791</t>
  </si>
  <si>
    <t>FR10792</t>
  </si>
  <si>
    <t>FR10793</t>
  </si>
  <si>
    <t>FR10794</t>
  </si>
  <si>
    <t>FR10795</t>
  </si>
  <si>
    <t>FR10796</t>
  </si>
  <si>
    <t>FR10797</t>
  </si>
  <si>
    <t>FR10798</t>
  </si>
  <si>
    <t>FR10799</t>
  </si>
  <si>
    <t>FR10800</t>
  </si>
  <si>
    <t>FR10801</t>
  </si>
  <si>
    <t>FR10802</t>
  </si>
  <si>
    <t>FR10803</t>
  </si>
  <si>
    <t>FR10804</t>
  </si>
  <si>
    <t>FR10805</t>
  </si>
  <si>
    <t>FR10806</t>
  </si>
  <si>
    <t>FR10807</t>
  </si>
  <si>
    <t>FR10808</t>
  </si>
  <si>
    <t>FR10809</t>
  </si>
  <si>
    <t>FR10810</t>
  </si>
  <si>
    <t>FR10811</t>
  </si>
  <si>
    <t>FR10812</t>
  </si>
  <si>
    <t>FR10813</t>
  </si>
  <si>
    <t>FR10814</t>
  </si>
  <si>
    <t>FR10815</t>
  </si>
  <si>
    <t>FR10816</t>
  </si>
  <si>
    <t>FR10817</t>
  </si>
  <si>
    <t>FR10818</t>
  </si>
  <si>
    <t>FR10819</t>
  </si>
  <si>
    <t>FR10820</t>
  </si>
  <si>
    <t>FR10821</t>
  </si>
  <si>
    <t>FR10822</t>
  </si>
  <si>
    <t>FR10823</t>
  </si>
  <si>
    <t>FR10824</t>
  </si>
  <si>
    <t>FR10825</t>
  </si>
  <si>
    <t>FR10826</t>
  </si>
  <si>
    <t>FR10827</t>
  </si>
  <si>
    <t>FR10828</t>
  </si>
  <si>
    <t>FR10829</t>
  </si>
  <si>
    <t>FR10830</t>
  </si>
  <si>
    <t>FR10831</t>
  </si>
  <si>
    <t>FR10832</t>
  </si>
  <si>
    <t>FR10833</t>
  </si>
  <si>
    <t>FR10834</t>
  </si>
  <si>
    <t>FR10835</t>
  </si>
  <si>
    <t>FR10836</t>
  </si>
  <si>
    <t>FR10837</t>
  </si>
  <si>
    <t>FR10838</t>
  </si>
  <si>
    <t>FR10839</t>
  </si>
  <si>
    <t>FR10840</t>
  </si>
  <si>
    <t>FR10841</t>
  </si>
  <si>
    <t>FR10842</t>
  </si>
  <si>
    <t>FR10843</t>
  </si>
  <si>
    <t>FR10844</t>
  </si>
  <si>
    <t>FR10845</t>
  </si>
  <si>
    <t>FR10846</t>
  </si>
  <si>
    <t>FR10847</t>
  </si>
  <si>
    <t>FR10848</t>
  </si>
  <si>
    <t>FR10849</t>
  </si>
  <si>
    <t>FR10850</t>
  </si>
  <si>
    <t>FR10851</t>
  </si>
  <si>
    <t>FR10852</t>
  </si>
  <si>
    <t>FR10853</t>
  </si>
  <si>
    <t>FR10854</t>
  </si>
  <si>
    <t>FR10855</t>
  </si>
  <si>
    <t>FR10856</t>
  </si>
  <si>
    <t>FR10857</t>
  </si>
  <si>
    <t>FR10858</t>
  </si>
  <si>
    <t>LACOR</t>
  </si>
  <si>
    <t>La corne d'abondance</t>
  </si>
  <si>
    <t>Versailles</t>
  </si>
  <si>
    <t>FR10859</t>
  </si>
  <si>
    <t>FR10860</t>
  </si>
  <si>
    <t>FR10861</t>
  </si>
  <si>
    <t>FR10862</t>
  </si>
  <si>
    <t>FR10863</t>
  </si>
  <si>
    <t>FR10864</t>
  </si>
  <si>
    <t>FR10865</t>
  </si>
  <si>
    <t>FR10866</t>
  </si>
  <si>
    <t>FR10867</t>
  </si>
  <si>
    <t>FR10868</t>
  </si>
  <si>
    <t>FR10869</t>
  </si>
  <si>
    <t>FR10870</t>
  </si>
  <si>
    <t>FR10871</t>
  </si>
  <si>
    <t>FR10872</t>
  </si>
  <si>
    <t>FR10873</t>
  </si>
  <si>
    <t>FR10874</t>
  </si>
  <si>
    <t>FR10875</t>
  </si>
  <si>
    <t>FR10876</t>
  </si>
  <si>
    <t>FR10877</t>
  </si>
  <si>
    <t>FR10878</t>
  </si>
  <si>
    <t>FR10879</t>
  </si>
  <si>
    <t>FR10880</t>
  </si>
  <si>
    <t>FR10881</t>
  </si>
  <si>
    <t>FR10882</t>
  </si>
  <si>
    <t>FR10883</t>
  </si>
  <si>
    <t>FR10884</t>
  </si>
  <si>
    <t>FR10885</t>
  </si>
  <si>
    <t>FR10886</t>
  </si>
  <si>
    <t>FR10887</t>
  </si>
  <si>
    <t>FR10888</t>
  </si>
  <si>
    <t>FR10889</t>
  </si>
  <si>
    <t>FR10890</t>
  </si>
  <si>
    <t>FR10891</t>
  </si>
  <si>
    <t>FR10892</t>
  </si>
  <si>
    <t>FR10893</t>
  </si>
  <si>
    <t>FR10894</t>
  </si>
  <si>
    <t>FR10895</t>
  </si>
  <si>
    <t>FR10896</t>
  </si>
  <si>
    <t>FR10897</t>
  </si>
  <si>
    <t>FR10898</t>
  </si>
  <si>
    <t>FR10899</t>
  </si>
  <si>
    <t>FR10900</t>
  </si>
  <si>
    <t>FR10901</t>
  </si>
  <si>
    <t>FR10902</t>
  </si>
  <si>
    <t>FR10903</t>
  </si>
  <si>
    <t>FR10904</t>
  </si>
  <si>
    <t>FR10905</t>
  </si>
  <si>
    <t>FR10906</t>
  </si>
  <si>
    <t>FR10907</t>
  </si>
  <si>
    <t>FR10908</t>
  </si>
  <si>
    <t>FR10909</t>
  </si>
  <si>
    <t>FR10910</t>
  </si>
  <si>
    <t>FR10911</t>
  </si>
  <si>
    <t>FR10912</t>
  </si>
  <si>
    <t>FR10913</t>
  </si>
  <si>
    <t>FR10914</t>
  </si>
  <si>
    <t>FR10915</t>
  </si>
  <si>
    <t>FR10916</t>
  </si>
  <si>
    <t>FR10917</t>
  </si>
  <si>
    <t>FR10918</t>
  </si>
  <si>
    <t>FR10919</t>
  </si>
  <si>
    <t>FR10920</t>
  </si>
  <si>
    <t>FR10921</t>
  </si>
  <si>
    <t>FR10922</t>
  </si>
  <si>
    <t>FR10923</t>
  </si>
  <si>
    <t>FR10924</t>
  </si>
  <si>
    <t>FR10925</t>
  </si>
  <si>
    <t>FR10926</t>
  </si>
  <si>
    <t>FR10927</t>
  </si>
  <si>
    <t>FR10928</t>
  </si>
  <si>
    <t>FR10929</t>
  </si>
  <si>
    <t>FR10930</t>
  </si>
  <si>
    <t>FR10931</t>
  </si>
  <si>
    <t>FR10932</t>
  </si>
  <si>
    <t>FR10933</t>
  </si>
  <si>
    <t>FR10934</t>
  </si>
  <si>
    <t>FR10935</t>
  </si>
  <si>
    <t>FR10936</t>
  </si>
  <si>
    <t>FR10937</t>
  </si>
  <si>
    <t>FR10938</t>
  </si>
  <si>
    <t>FR10939</t>
  </si>
  <si>
    <t>FR10940</t>
  </si>
  <si>
    <t>FR10941</t>
  </si>
  <si>
    <t>FR10942</t>
  </si>
  <si>
    <t>FR10943</t>
  </si>
  <si>
    <t>FR10944</t>
  </si>
  <si>
    <t>FR10945</t>
  </si>
  <si>
    <t>FR10946</t>
  </si>
  <si>
    <t>FR10947</t>
  </si>
  <si>
    <t>FR10948</t>
  </si>
  <si>
    <t>FR10949</t>
  </si>
  <si>
    <t>FR10950</t>
  </si>
  <si>
    <t>FR10951</t>
  </si>
  <si>
    <t>FR10952</t>
  </si>
  <si>
    <t>FR10953</t>
  </si>
  <si>
    <t>FR10954</t>
  </si>
  <si>
    <t>FR10955</t>
  </si>
  <si>
    <t>FR10956</t>
  </si>
  <si>
    <t>FR10957</t>
  </si>
  <si>
    <t>FR10958</t>
  </si>
  <si>
    <t>FR10959</t>
  </si>
  <si>
    <t>FR10960</t>
  </si>
  <si>
    <t>FR10961</t>
  </si>
  <si>
    <t>FR10962</t>
  </si>
  <si>
    <t>FR10963</t>
  </si>
  <si>
    <t>FR10964</t>
  </si>
  <si>
    <t>FR10965</t>
  </si>
  <si>
    <t>FR10966</t>
  </si>
  <si>
    <t>FR10967</t>
  </si>
  <si>
    <t>FR10968</t>
  </si>
  <si>
    <t>FR10969</t>
  </si>
  <si>
    <t>FR10970</t>
  </si>
  <si>
    <t>FR10971</t>
  </si>
  <si>
    <t>FR10972</t>
  </si>
  <si>
    <t>FR10973</t>
  </si>
  <si>
    <t>FR10974</t>
  </si>
  <si>
    <t>FR10975</t>
  </si>
  <si>
    <t>FR10976</t>
  </si>
  <si>
    <t>FR10977</t>
  </si>
  <si>
    <t>FR10978</t>
  </si>
  <si>
    <t>FR10979</t>
  </si>
  <si>
    <t>FR10980</t>
  </si>
  <si>
    <t>FR10981</t>
  </si>
  <si>
    <t>FR10982</t>
  </si>
  <si>
    <t>FR10983</t>
  </si>
  <si>
    <t>FR10984</t>
  </si>
  <si>
    <t>FR10985</t>
  </si>
  <si>
    <t>FR10986</t>
  </si>
  <si>
    <t>FR10987</t>
  </si>
  <si>
    <t>FR10988</t>
  </si>
  <si>
    <t>FR10989</t>
  </si>
  <si>
    <t>FR10990</t>
  </si>
  <si>
    <t>FR10991</t>
  </si>
  <si>
    <t>FR10992</t>
  </si>
  <si>
    <t>FR10993</t>
  </si>
  <si>
    <t>FR10994</t>
  </si>
  <si>
    <t>FR10995</t>
  </si>
  <si>
    <t>FR10996</t>
  </si>
  <si>
    <t>FR10997</t>
  </si>
  <si>
    <t>FR10998</t>
  </si>
  <si>
    <t>FR10999</t>
  </si>
  <si>
    <t>FR11000</t>
  </si>
  <si>
    <t>FR11001</t>
  </si>
  <si>
    <t>FR11002</t>
  </si>
  <si>
    <t>FR11003</t>
  </si>
  <si>
    <t>FR11004</t>
  </si>
  <si>
    <t>FR11005</t>
  </si>
  <si>
    <t>FR11006</t>
  </si>
  <si>
    <t>FR11007</t>
  </si>
  <si>
    <t>FR11008</t>
  </si>
  <si>
    <t>FR11009</t>
  </si>
  <si>
    <t>FR11010</t>
  </si>
  <si>
    <t>FR11011</t>
  </si>
  <si>
    <t>FR11012</t>
  </si>
  <si>
    <t>FR11013</t>
  </si>
  <si>
    <t>FR11014</t>
  </si>
  <si>
    <t>FR11015</t>
  </si>
  <si>
    <t>FR11016</t>
  </si>
  <si>
    <t>FR11017</t>
  </si>
  <si>
    <t>FR11018</t>
  </si>
  <si>
    <t>FR11019</t>
  </si>
  <si>
    <t>FR11020</t>
  </si>
  <si>
    <t>FR11021</t>
  </si>
  <si>
    <t>FR11022</t>
  </si>
  <si>
    <t>FR11023</t>
  </si>
  <si>
    <t>FR11024</t>
  </si>
  <si>
    <t>FR11025</t>
  </si>
  <si>
    <t>FR11026</t>
  </si>
  <si>
    <t>FR11027</t>
  </si>
  <si>
    <t>FR11028</t>
  </si>
  <si>
    <t>FR11029</t>
  </si>
  <si>
    <t>FR11030</t>
  </si>
  <si>
    <t>FR11031</t>
  </si>
  <si>
    <t>FR11032</t>
  </si>
  <si>
    <t>FR11033</t>
  </si>
  <si>
    <t>FR11034</t>
  </si>
  <si>
    <t>FR11035</t>
  </si>
  <si>
    <t>FR11036</t>
  </si>
  <si>
    <t>FR11037</t>
  </si>
  <si>
    <t>FR11038</t>
  </si>
  <si>
    <t>FR11039</t>
  </si>
  <si>
    <t>FR11040</t>
  </si>
  <si>
    <t>FR11041</t>
  </si>
  <si>
    <t>FR11042</t>
  </si>
  <si>
    <t>FR11043</t>
  </si>
  <si>
    <t>FR11044</t>
  </si>
  <si>
    <t>FR11045</t>
  </si>
  <si>
    <t>FR11046</t>
  </si>
  <si>
    <t>FR11047</t>
  </si>
  <si>
    <t>FR11048</t>
  </si>
  <si>
    <t>FR11049</t>
  </si>
  <si>
    <t>FR11050</t>
  </si>
  <si>
    <t>FR11051</t>
  </si>
  <si>
    <t>FR11052</t>
  </si>
  <si>
    <t>FR11053</t>
  </si>
  <si>
    <t>FR11054</t>
  </si>
  <si>
    <t>FR11055</t>
  </si>
  <si>
    <t>FR11056</t>
  </si>
  <si>
    <t>FR11057</t>
  </si>
  <si>
    <t>FR11058</t>
  </si>
  <si>
    <t>FR11059</t>
  </si>
  <si>
    <t>FR11060</t>
  </si>
  <si>
    <t>FR11061</t>
  </si>
  <si>
    <t>FR11062</t>
  </si>
  <si>
    <t>FR11063</t>
  </si>
  <si>
    <t>FR11064</t>
  </si>
  <si>
    <t>FR11065</t>
  </si>
  <si>
    <t>FR11066</t>
  </si>
  <si>
    <t>FR11067</t>
  </si>
  <si>
    <t>FR11068</t>
  </si>
  <si>
    <t>FR11069</t>
  </si>
  <si>
    <t>FR11070</t>
  </si>
  <si>
    <t>FR11071</t>
  </si>
  <si>
    <t>FR11072</t>
  </si>
  <si>
    <t>FR11073</t>
  </si>
  <si>
    <t>FR11074</t>
  </si>
  <si>
    <t>FR11075</t>
  </si>
  <si>
    <t>FR11076</t>
  </si>
  <si>
    <t>FR11077</t>
  </si>
  <si>
    <t>Graphiques Evolutions (courbes)</t>
  </si>
  <si>
    <t>Objectifs</t>
  </si>
  <si>
    <t>Moyenne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</si>
  <si>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</si>
  <si>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</si>
  <si>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</si>
  <si>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</si>
  <si>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</si>
  <si>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</si>
  <si>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</si>
  <si>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</si>
  <si>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</si>
  <si>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</si>
  <si>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</si>
  <si>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</si>
  <si>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Claviers</t>
  </si>
  <si>
    <t>Souris</t>
  </si>
  <si>
    <t>PC</t>
  </si>
  <si>
    <t>Total cumulé</t>
  </si>
  <si>
    <t>Graphiques Comparaisons 
(Histogrammes/Barres)</t>
  </si>
  <si>
    <t>Effectifs de la rentrée par classe – Elémentaire</t>
  </si>
  <si>
    <t>Classe</t>
  </si>
  <si>
    <t>Total 2024</t>
  </si>
  <si>
    <t>Total 2023</t>
  </si>
  <si>
    <t>Effectifs par service</t>
  </si>
  <si>
    <t>DSI</t>
  </si>
  <si>
    <t>RH</t>
  </si>
  <si>
    <t>Vie culturelle</t>
  </si>
  <si>
    <t>Urbanisme</t>
  </si>
  <si>
    <t>Jeunesse</t>
  </si>
  <si>
    <t>Vie politique</t>
  </si>
  <si>
    <t>Police</t>
  </si>
  <si>
    <t>total general</t>
  </si>
  <si>
    <t>Calculs de base et quelques fonctions de calcul</t>
  </si>
  <si>
    <t>Références absolules et cellules nommées</t>
  </si>
  <si>
    <t>VENTES H.T.
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</si>
</sst>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0.00\ %"/>
    <numFmt numFmtId="165" formatCode="_-* #,##0\ &quot;€&quot;_-;\-* #,##0\ &quot;€&quot;_-;_-* &quot;-&quot;??\ &quot;€&quot;_-;_-@_-"/>
    <numFmt numFmtId="166" formatCode="_-* #,##0&quot; &quot;[$€-40C]_-;&quot;-&quot;* #,##0&quot; &quot;[$€-40C]_-;_-* &quot;-&quot;??\ [$€-40C]_-;_-@_-"/>
    <numFmt numFmtId="167" formatCode="_-* #,##0.00\ [$€-40C]_-;\-* #,##0.00\ [$€-40C]_-;_-* &quot;-&quot;??\ [$€-40C]_-;_-@_-"/>
    <numFmt numFmtId="168" formatCode="#,##0.00\ [$€-40C];[Red]\-#,##0.00\ [$€-40C]"/>
    <numFmt numFmtId="169" formatCode="_-* #,##0_-;\-* #,##0_-;_-* &quot;-&quot;??_-;_-@_-"/>
  </numFmts>
  <fonts count="26" x14ac:knownFonts="1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6500"/>
      <name val="Calibri"/>
      <scheme val="minor"/>
    </font>
    <font>
      <sz val="11"/>
      <color rgb="FF3F3F76"/>
      <name val="Calibri"/>
      <scheme val="minor"/>
    </font>
    <font>
      <sz val="11"/>
      <color rgb="FF006100"/>
      <name val="Calibri"/>
      <scheme val="minor"/>
    </font>
    <font>
      <sz val="11"/>
      <color rgb="FF9C0006"/>
      <name val="Calibri"/>
      <scheme val="minor"/>
    </font>
    <font>
      <b/>
      <sz val="11"/>
      <color theme="0"/>
      <name val="Calibri"/>
      <scheme val="minor"/>
    </font>
    <font>
      <b/>
      <sz val="20"/>
      <color theme="0"/>
      <name val="Calibri"/>
      <scheme val="minor"/>
    </font>
    <font>
      <sz val="10"/>
      <color theme="1"/>
      <name val="Arial"/>
    </font>
    <font>
      <b/>
      <sz val="10"/>
      <name val="Arial"/>
    </font>
    <font>
      <sz val="10"/>
      <name val="Arial"/>
    </font>
    <font>
      <sz val="22"/>
      <color theme="0"/>
      <name val="Calibri"/>
      <scheme val="minor"/>
    </font>
    <font>
      <b/>
      <sz val="11"/>
      <color rgb="FF3F3F76"/>
      <name val="Calibri"/>
      <scheme val="minor"/>
    </font>
    <font>
      <sz val="11"/>
      <color theme="1"/>
      <name val="Calibri"/>
    </font>
    <font>
      <b/>
      <sz val="10"/>
      <color theme="0"/>
      <name val="Arial"/>
    </font>
    <font>
      <b/>
      <sz val="10"/>
      <color indexed="65"/>
      <name val="Arial"/>
    </font>
    <font>
      <b/>
      <sz val="22"/>
      <color theme="0"/>
      <name val="Calibri"/>
      <scheme val="minor"/>
    </font>
    <font>
      <b/>
      <u/>
      <sz val="14"/>
      <name val="Arial"/>
    </font>
    <font>
      <b/>
      <sz val="11"/>
      <color theme="1"/>
      <name val="Calibri"/>
      <scheme val="minor"/>
    </font>
    <font>
      <b/>
      <sz val="12"/>
      <color theme="0"/>
      <name val="Calibri"/>
      <scheme val="minor"/>
    </font>
    <font>
      <sz val="18"/>
      <color theme="0"/>
      <name val="Calibri"/>
      <scheme val="minor"/>
    </font>
    <font>
      <sz val="11"/>
      <color theme="1"/>
      <name val="Calibri"/>
      <scheme val="minor"/>
    </font>
    <font>
      <sz val="10"/>
      <color theme="1"/>
      <name val="Source Sans Pro"/>
    </font>
    <font>
      <sz val="10"/>
      <name val="Source Sans Pro"/>
    </font>
    <font>
      <sz val="20"/>
      <color theme="0"/>
      <name val="Calibri"/>
      <scheme val="minor"/>
    </font>
    <font>
      <b/>
      <sz val="14"/>
      <color theme="0"/>
      <name val="Calibri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EB9C"/>
        <bgColor rgb="FFFFEB9C"/>
      </patternFill>
    </fill>
    <fill>
      <patternFill patternType="solid">
        <fgColor indexed="47"/>
        <bgColor indexed="47"/>
      </patternFill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none"/>
    </fill>
    <fill>
      <patternFill patternType="solid">
        <fgColor theme="9"/>
        <bgColor theme="9"/>
      </patternFill>
    </fill>
    <fill>
      <patternFill patternType="solid">
        <fgColor theme="5"/>
        <bgColor theme="5"/>
      </patternFill>
    </fill>
    <fill>
      <patternFill patternType="solid">
        <fgColor rgb="FFA5A5A5"/>
        <bgColor rgb="FFA5A5A5"/>
      </patternFill>
    </fill>
    <fill>
      <patternFill patternType="solid">
        <fgColor theme="6"/>
        <bgColor theme="6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729FCF"/>
        <bgColor rgb="FF759ED1"/>
      </patternFill>
    </fill>
    <fill>
      <patternFill patternType="solid">
        <fgColor rgb="FF336699"/>
        <bgColor indexed="30"/>
      </patternFill>
    </fill>
    <fill>
      <patternFill patternType="solid">
        <fgColor theme="7" tint="0.39997558519241921"/>
        <bgColor indexed="65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theme="7" tint="0.39997558519241921"/>
      </bottom>
      <diagonal/>
    </border>
    <border>
      <left style="thin">
        <color theme="7" tint="0.39997558519241921"/>
      </left>
      <right style="thin">
        <color theme="0"/>
      </right>
      <top style="thin">
        <color theme="7" tint="0.39997558519241921"/>
      </top>
      <bottom/>
      <diagonal/>
    </border>
    <border>
      <left style="thin">
        <color theme="0"/>
      </left>
      <right style="thin">
        <color theme="0"/>
      </right>
      <top style="thin">
        <color theme="7" tint="0.39997558519241921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4"/>
      </bottom>
      <diagonal/>
    </border>
    <border>
      <left style="thin">
        <color theme="4"/>
      </left>
      <right style="thin">
        <color auto="1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theme="4"/>
      </right>
      <top style="hair">
        <color auto="1"/>
      </top>
      <bottom style="hair">
        <color auto="1"/>
      </bottom>
      <diagonal/>
    </border>
    <border>
      <left style="thin">
        <color theme="4"/>
      </left>
      <right style="thin">
        <color theme="4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theme="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theme="4"/>
      </right>
      <top/>
      <bottom/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double">
        <color rgb="FF3F3F3F"/>
      </left>
      <right/>
      <top/>
      <bottom/>
      <diagonal/>
    </border>
  </borders>
  <cellStyleXfs count="16">
    <xf numFmtId="0" fontId="0" fillId="0" borderId="0"/>
    <xf numFmtId="0" fontId="1" fillId="2" borderId="0" applyNumberFormat="0" applyBorder="0"/>
    <xf numFmtId="0" fontId="2" fillId="3" borderId="0" applyNumberFormat="0" applyBorder="0"/>
    <xf numFmtId="0" fontId="3" fillId="4" borderId="1" applyNumberFormat="0"/>
    <xf numFmtId="0" fontId="4" fillId="5" borderId="0" applyNumberFormat="0" applyBorder="0"/>
    <xf numFmtId="0" fontId="5" fillId="6" borderId="0" applyNumberFormat="0" applyBorder="0"/>
    <xf numFmtId="44" fontId="21" fillId="7" borderId="0" applyFont="0" applyFill="0" applyBorder="0"/>
    <xf numFmtId="9" fontId="21" fillId="7" borderId="0" applyFont="0" applyFill="0" applyBorder="0"/>
    <xf numFmtId="0" fontId="1" fillId="8" borderId="0" applyNumberFormat="0" applyBorder="0"/>
    <xf numFmtId="0" fontId="1" fillId="9" borderId="0" applyNumberFormat="0" applyBorder="0"/>
    <xf numFmtId="0" fontId="6" fillId="10" borderId="2" applyNumberFormat="0"/>
    <xf numFmtId="0" fontId="1" fillId="11" borderId="0" applyNumberFormat="0" applyBorder="0"/>
    <xf numFmtId="0" fontId="1" fillId="12" borderId="0" applyNumberFormat="0" applyBorder="0"/>
    <xf numFmtId="0" fontId="21" fillId="13" borderId="0" applyNumberFormat="0" applyBorder="0"/>
    <xf numFmtId="0" fontId="21" fillId="14" borderId="0" applyNumberFormat="0" applyBorder="0"/>
    <xf numFmtId="0" fontId="21" fillId="7" borderId="0"/>
  </cellStyleXfs>
  <cellXfs count="163">
    <xf numFmtId="0" fontId="0" fillId="0" borderId="0" xfId="0"/>
    <xf numFmtId="164" fontId="8" fillId="0" borderId="0" xfId="0" applyNumberFormat="1" applyFont="1"/>
    <xf numFmtId="0" fontId="0" fillId="15" borderId="3" xfId="0" applyFill="1" applyBorder="1"/>
    <xf numFmtId="0" fontId="0" fillId="15" borderId="3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/>
    </xf>
    <xf numFmtId="0" fontId="8" fillId="0" borderId="4" xfId="0" applyFont="1" applyBorder="1"/>
    <xf numFmtId="165" fontId="8" fillId="0" borderId="4" xfId="0" applyNumberFormat="1" applyFont="1" applyBorder="1"/>
    <xf numFmtId="10" fontId="8" fillId="0" borderId="4" xfId="0" applyNumberFormat="1" applyFont="1" applyBorder="1"/>
    <xf numFmtId="165" fontId="8" fillId="0" borderId="0" xfId="0" applyNumberFormat="1" applyFont="1"/>
    <xf numFmtId="10" fontId="8" fillId="0" borderId="0" xfId="0" applyNumberFormat="1" applyFont="1"/>
    <xf numFmtId="0" fontId="0" fillId="16" borderId="0" xfId="0" applyFill="1"/>
    <xf numFmtId="165" fontId="0" fillId="16" borderId="0" xfId="0" applyNumberFormat="1" applyFill="1"/>
    <xf numFmtId="10" fontId="0" fillId="16" borderId="0" xfId="0" applyNumberFormat="1" applyFill="1"/>
    <xf numFmtId="0" fontId="0" fillId="0" borderId="3" xfId="0" applyBorder="1"/>
    <xf numFmtId="0" fontId="0" fillId="17" borderId="4" xfId="0" applyFill="1" applyBorder="1"/>
    <xf numFmtId="165" fontId="0" fillId="17" borderId="4" xfId="0" applyNumberFormat="1" applyFill="1" applyBorder="1"/>
    <xf numFmtId="0" fontId="9" fillId="18" borderId="4" xfId="0" applyFont="1" applyFill="1" applyBorder="1" applyAlignment="1" applyProtection="1">
      <alignment horizontal="center" vertical="center" wrapText="1"/>
      <protection locked="0"/>
    </xf>
    <xf numFmtId="14" fontId="9" fillId="18" borderId="4" xfId="0" applyNumberFormat="1" applyFont="1" applyFill="1" applyBorder="1" applyAlignment="1" applyProtection="1">
      <alignment horizontal="center" vertical="center" wrapText="1"/>
      <protection locked="0"/>
    </xf>
    <xf numFmtId="14" fontId="9" fillId="18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Border="1"/>
    <xf numFmtId="0" fontId="10" fillId="0" borderId="4" xfId="0" applyFont="1" applyBorder="1" applyProtection="1">
      <protection locked="0"/>
    </xf>
    <xf numFmtId="0" fontId="10" fillId="0" borderId="4" xfId="0" applyFont="1" applyBorder="1" applyAlignment="1" applyProtection="1">
      <alignment horizontal="center"/>
      <protection locked="0"/>
    </xf>
    <xf numFmtId="14" fontId="10" fillId="0" borderId="4" xfId="0" applyNumberFormat="1" applyFont="1" applyBorder="1" applyAlignment="1" applyProtection="1">
      <alignment horizontal="center"/>
      <protection locked="0"/>
    </xf>
    <xf numFmtId="14" fontId="10" fillId="0" borderId="4" xfId="0" applyNumberFormat="1" applyFont="1" applyBorder="1" applyProtection="1">
      <protection locked="0"/>
    </xf>
    <xf numFmtId="1" fontId="10" fillId="0" borderId="7" xfId="0" applyNumberFormat="1" applyFont="1" applyBorder="1" applyAlignment="1">
      <alignment horizontal="center"/>
    </xf>
    <xf numFmtId="0" fontId="10" fillId="0" borderId="8" xfId="0" applyFont="1" applyBorder="1"/>
    <xf numFmtId="0" fontId="12" fillId="4" borderId="1" xfId="3" applyFont="1"/>
    <xf numFmtId="0" fontId="12" fillId="4" borderId="1" xfId="3" applyFont="1" applyAlignment="1">
      <alignment horizontal="center" vertical="center" wrapText="1"/>
    </xf>
    <xf numFmtId="0" fontId="12" fillId="4" borderId="1" xfId="3" applyFont="1" applyAlignment="1">
      <alignment horizontal="center" vertical="center"/>
    </xf>
    <xf numFmtId="14" fontId="0" fillId="0" borderId="0" xfId="0" applyNumberFormat="1"/>
    <xf numFmtId="0" fontId="2" fillId="3" borderId="0" xfId="2" applyAlignment="1">
      <alignment horizontal="center" vertical="center"/>
    </xf>
    <xf numFmtId="0" fontId="4" fillId="5" borderId="0" xfId="4"/>
    <xf numFmtId="0" fontId="0" fillId="0" borderId="9" xfId="0" applyBorder="1"/>
    <xf numFmtId="0" fontId="6" fillId="8" borderId="10" xfId="8" applyFont="1" applyBorder="1" applyAlignment="1">
      <alignment horizontal="center" vertical="center"/>
    </xf>
    <xf numFmtId="0" fontId="6" fillId="8" borderId="11" xfId="8" applyFont="1" applyBorder="1" applyAlignment="1">
      <alignment horizontal="center" vertical="center" wrapText="1"/>
    </xf>
    <xf numFmtId="0" fontId="13" fillId="0" borderId="12" xfId="0" applyFont="1" applyBorder="1"/>
    <xf numFmtId="166" fontId="0" fillId="0" borderId="13" xfId="6" applyNumberFormat="1" applyFont="1" applyFill="1" applyBorder="1"/>
    <xf numFmtId="10" fontId="0" fillId="0" borderId="14" xfId="7" applyNumberFormat="1" applyFont="1" applyFill="1" applyBorder="1"/>
    <xf numFmtId="0" fontId="13" fillId="0" borderId="15" xfId="0" applyFont="1" applyBorder="1"/>
    <xf numFmtId="166" fontId="0" fillId="0" borderId="0" xfId="6" applyNumberFormat="1" applyFont="1" applyFill="1"/>
    <xf numFmtId="10" fontId="0" fillId="0" borderId="16" xfId="7" applyNumberFormat="1" applyFont="1" applyFill="1" applyBorder="1"/>
    <xf numFmtId="9" fontId="0" fillId="0" borderId="0" xfId="7" applyFont="1" applyFill="1"/>
    <xf numFmtId="0" fontId="13" fillId="0" borderId="18" xfId="0" applyFont="1" applyBorder="1"/>
    <xf numFmtId="0" fontId="13" fillId="0" borderId="19" xfId="0" applyFont="1" applyBorder="1"/>
    <xf numFmtId="0" fontId="13" fillId="0" borderId="20" xfId="0" applyFont="1" applyBorder="1"/>
    <xf numFmtId="0" fontId="13" fillId="0" borderId="21" xfId="0" applyFont="1" applyBorder="1"/>
    <xf numFmtId="166" fontId="0" fillId="0" borderId="22" xfId="6" applyNumberFormat="1" applyFont="1" applyFill="1" applyBorder="1"/>
    <xf numFmtId="10" fontId="0" fillId="0" borderId="23" xfId="7" applyNumberFormat="1" applyFont="1" applyFill="1" applyBorder="1"/>
    <xf numFmtId="10" fontId="0" fillId="0" borderId="0" xfId="7" applyNumberFormat="1" applyFont="1" applyFill="1"/>
    <xf numFmtId="0" fontId="0" fillId="15" borderId="0" xfId="0" applyFill="1"/>
    <xf numFmtId="0" fontId="0" fillId="15" borderId="0" xfId="0" applyFill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8" fillId="0" borderId="24" xfId="0" applyFont="1" applyBorder="1"/>
    <xf numFmtId="165" fontId="8" fillId="0" borderId="24" xfId="0" applyNumberFormat="1" applyFont="1" applyBorder="1"/>
    <xf numFmtId="0" fontId="0" fillId="0" borderId="24" xfId="0" applyBorder="1"/>
    <xf numFmtId="165" fontId="21" fillId="14" borderId="0" xfId="14" applyNumberFormat="1"/>
    <xf numFmtId="10" fontId="21" fillId="14" borderId="0" xfId="14" applyNumberFormat="1"/>
    <xf numFmtId="0" fontId="21" fillId="14" borderId="0" xfId="14"/>
    <xf numFmtId="1" fontId="15" fillId="19" borderId="0" xfId="0" applyNumberFormat="1" applyFont="1" applyFill="1" applyAlignment="1">
      <alignment horizontal="center" vertical="center"/>
    </xf>
    <xf numFmtId="0" fontId="15" fillId="19" borderId="0" xfId="0" applyFont="1" applyFill="1" applyAlignment="1">
      <alignment horizontal="center" vertical="center"/>
    </xf>
    <xf numFmtId="168" fontId="15" fillId="19" borderId="0" xfId="0" applyNumberFormat="1" applyFont="1" applyFill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4" fontId="8" fillId="0" borderId="0" xfId="0" applyNumberFormat="1" applyFont="1"/>
    <xf numFmtId="168" fontId="10" fillId="0" borderId="0" xfId="0" applyNumberFormat="1" applyFont="1"/>
    <xf numFmtId="0" fontId="17" fillId="0" borderId="0" xfId="0" applyFont="1"/>
    <xf numFmtId="0" fontId="18" fillId="16" borderId="3" xfId="0" applyFont="1" applyFill="1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7" xfId="0" applyBorder="1"/>
    <xf numFmtId="0" fontId="0" fillId="0" borderId="6" xfId="0" applyBorder="1"/>
    <xf numFmtId="0" fontId="0" fillId="0" borderId="28" xfId="0" applyBorder="1"/>
    <xf numFmtId="0" fontId="0" fillId="0" borderId="29" xfId="0" applyBorder="1"/>
    <xf numFmtId="0" fontId="18" fillId="20" borderId="3" xfId="0" applyFont="1" applyFill="1" applyBorder="1"/>
    <xf numFmtId="0" fontId="1" fillId="2" borderId="0" xfId="1"/>
    <xf numFmtId="0" fontId="19" fillId="12" borderId="0" xfId="12" applyFont="1"/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2" fillId="3" borderId="0" xfId="2"/>
    <xf numFmtId="0" fontId="5" fillId="6" borderId="4" xfId="5" applyBorder="1" applyAlignment="1" applyProtection="1">
      <alignment horizontal="center" vertical="center" wrapText="1"/>
      <protection locked="0"/>
    </xf>
    <xf numFmtId="14" fontId="5" fillId="6" borderId="4" xfId="5" applyNumberFormat="1" applyBorder="1" applyAlignment="1" applyProtection="1">
      <alignment horizontal="center" vertical="center" wrapText="1"/>
      <protection locked="0"/>
    </xf>
    <xf numFmtId="14" fontId="5" fillId="6" borderId="30" xfId="5" applyNumberFormat="1" applyBorder="1" applyAlignment="1" applyProtection="1">
      <alignment horizontal="center" vertical="center" wrapText="1"/>
      <protection locked="0"/>
    </xf>
    <xf numFmtId="0" fontId="1" fillId="11" borderId="4" xfId="11" applyBorder="1" applyProtection="1">
      <protection locked="0"/>
    </xf>
    <xf numFmtId="0" fontId="1" fillId="11" borderId="4" xfId="11" applyBorder="1" applyAlignment="1" applyProtection="1">
      <alignment horizontal="center"/>
      <protection locked="0"/>
    </xf>
    <xf numFmtId="0" fontId="21" fillId="13" borderId="4" xfId="13" applyBorder="1" applyProtection="1">
      <protection locked="0"/>
    </xf>
    <xf numFmtId="14" fontId="9" fillId="18" borderId="3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7" xfId="0" applyFont="1" applyBorder="1"/>
    <xf numFmtId="1" fontId="6" fillId="11" borderId="0" xfId="11" applyNumberFormat="1" applyFont="1" applyAlignment="1">
      <alignment horizontal="center" vertical="center"/>
    </xf>
    <xf numFmtId="0" fontId="6" fillId="11" borderId="0" xfId="11" applyFont="1" applyAlignment="1">
      <alignment horizontal="center" vertical="center"/>
    </xf>
    <xf numFmtId="168" fontId="6" fillId="11" borderId="0" xfId="11" applyNumberFormat="1" applyFont="1" applyAlignment="1">
      <alignment horizontal="center" vertical="center"/>
    </xf>
    <xf numFmtId="0" fontId="21" fillId="7" borderId="0" xfId="15"/>
    <xf numFmtId="1" fontId="22" fillId="7" borderId="0" xfId="15" applyNumberFormat="1" applyFont="1" applyAlignment="1">
      <alignment horizontal="center"/>
    </xf>
    <xf numFmtId="1" fontId="22" fillId="7" borderId="0" xfId="15" applyNumberFormat="1" applyFont="1"/>
    <xf numFmtId="14" fontId="22" fillId="7" borderId="0" xfId="15" applyNumberFormat="1" applyFont="1"/>
    <xf numFmtId="168" fontId="23" fillId="7" borderId="0" xfId="15" applyNumberFormat="1" applyFont="1"/>
    <xf numFmtId="0" fontId="9" fillId="18" borderId="4" xfId="15" applyFont="1" applyFill="1" applyBorder="1" applyAlignment="1" applyProtection="1">
      <alignment horizontal="center" vertical="center" wrapText="1"/>
      <protection locked="0"/>
    </xf>
    <xf numFmtId="14" fontId="9" fillId="18" borderId="4" xfId="15" applyNumberFormat="1" applyFont="1" applyFill="1" applyBorder="1" applyAlignment="1" applyProtection="1">
      <alignment horizontal="center" vertical="center" wrapText="1"/>
      <protection locked="0"/>
    </xf>
    <xf numFmtId="14" fontId="9" fillId="18" borderId="31" xfId="15" applyNumberFormat="1" applyFont="1" applyFill="1" applyBorder="1" applyAlignment="1" applyProtection="1">
      <alignment horizontal="center" vertical="center" wrapText="1"/>
      <protection locked="0"/>
    </xf>
    <xf numFmtId="0" fontId="10" fillId="7" borderId="32" xfId="15" applyFont="1" applyBorder="1"/>
    <xf numFmtId="0" fontId="10" fillId="7" borderId="4" xfId="15" applyFont="1" applyBorder="1" applyProtection="1">
      <protection locked="0"/>
    </xf>
    <xf numFmtId="0" fontId="10" fillId="7" borderId="4" xfId="15" applyFont="1" applyBorder="1" applyAlignment="1" applyProtection="1">
      <alignment horizontal="center"/>
      <protection locked="0"/>
    </xf>
    <xf numFmtId="14" fontId="10" fillId="7" borderId="4" xfId="15" applyNumberFormat="1" applyFont="1" applyBorder="1" applyAlignment="1" applyProtection="1">
      <alignment horizontal="center"/>
      <protection locked="0"/>
    </xf>
    <xf numFmtId="14" fontId="10" fillId="7" borderId="4" xfId="15" applyNumberFormat="1" applyFont="1" applyBorder="1" applyProtection="1">
      <protection locked="0"/>
    </xf>
    <xf numFmtId="1" fontId="10" fillId="7" borderId="33" xfId="15" applyNumberFormat="1" applyFont="1" applyBorder="1" applyAlignment="1">
      <alignment horizontal="center"/>
    </xf>
    <xf numFmtId="0" fontId="10" fillId="7" borderId="34" xfId="15" applyFont="1" applyBorder="1"/>
    <xf numFmtId="0" fontId="10" fillId="13" borderId="32" xfId="15" applyFont="1" applyFill="1" applyBorder="1"/>
    <xf numFmtId="0" fontId="10" fillId="13" borderId="4" xfId="15" applyFont="1" applyFill="1" applyBorder="1" applyProtection="1">
      <protection locked="0"/>
    </xf>
    <xf numFmtId="0" fontId="10" fillId="13" borderId="4" xfId="15" applyFont="1" applyFill="1" applyBorder="1" applyAlignment="1" applyProtection="1">
      <alignment horizontal="center"/>
      <protection locked="0"/>
    </xf>
    <xf numFmtId="14" fontId="10" fillId="13" borderId="4" xfId="15" applyNumberFormat="1" applyFont="1" applyFill="1" applyBorder="1" applyAlignment="1" applyProtection="1">
      <alignment horizontal="center"/>
      <protection locked="0"/>
    </xf>
    <xf numFmtId="14" fontId="10" fillId="13" borderId="4" xfId="15" applyNumberFormat="1" applyFont="1" applyFill="1" applyBorder="1" applyProtection="1">
      <protection locked="0"/>
    </xf>
    <xf numFmtId="1" fontId="10" fillId="13" borderId="33" xfId="15" applyNumberFormat="1" applyFont="1" applyFill="1" applyBorder="1" applyAlignment="1">
      <alignment horizontal="center"/>
    </xf>
    <xf numFmtId="0" fontId="10" fillId="13" borderId="34" xfId="15" applyFont="1" applyFill="1" applyBorder="1"/>
    <xf numFmtId="0" fontId="25" fillId="2" borderId="0" xfId="1" applyFont="1" applyAlignment="1">
      <alignment horizontal="center"/>
    </xf>
    <xf numFmtId="0" fontId="9" fillId="7" borderId="35" xfId="15" applyFont="1" applyBorder="1" applyAlignment="1">
      <alignment horizontal="center"/>
    </xf>
    <xf numFmtId="0" fontId="21" fillId="7" borderId="35" xfId="15" applyBorder="1"/>
    <xf numFmtId="0" fontId="21" fillId="7" borderId="36" xfId="15" applyBorder="1"/>
    <xf numFmtId="0" fontId="8" fillId="7" borderId="37" xfId="15" applyFont="1" applyBorder="1"/>
    <xf numFmtId="0" fontId="8" fillId="7" borderId="38" xfId="15" applyFont="1" applyBorder="1"/>
    <xf numFmtId="0" fontId="8" fillId="7" borderId="39" xfId="15" applyFont="1" applyBorder="1"/>
    <xf numFmtId="169" fontId="8" fillId="7" borderId="0" xfId="15" applyNumberFormat="1" applyFont="1"/>
    <xf numFmtId="0" fontId="21" fillId="7" borderId="40" xfId="15" applyBorder="1"/>
    <xf numFmtId="0" fontId="6" fillId="2" borderId="18" xfId="15" applyFont="1" applyFill="1" applyBorder="1"/>
    <xf numFmtId="0" fontId="6" fillId="2" borderId="19" xfId="15" applyFont="1" applyFill="1" applyBorder="1"/>
    <xf numFmtId="0" fontId="6" fillId="2" borderId="20" xfId="15" applyFont="1" applyFill="1" applyBorder="1"/>
    <xf numFmtId="0" fontId="8" fillId="7" borderId="18" xfId="15" applyFont="1" applyBorder="1"/>
    <xf numFmtId="0" fontId="8" fillId="7" borderId="19" xfId="15" applyFont="1" applyBorder="1"/>
    <xf numFmtId="0" fontId="8" fillId="7" borderId="20" xfId="15" applyFont="1" applyBorder="1"/>
    <xf numFmtId="0" fontId="21" fillId="7" borderId="37" xfId="15" applyBorder="1"/>
    <xf numFmtId="0" fontId="25" fillId="9" borderId="0" xfId="9" applyFont="1" applyAlignment="1">
      <alignment horizontal="center"/>
    </xf>
    <xf numFmtId="0" fontId="9" fillId="7" borderId="35" xfId="15" applyFont="1" applyBorder="1" applyAlignment="1">
      <alignment horizontal="center" vertical="center"/>
    </xf>
    <xf numFmtId="0" fontId="8" fillId="7" borderId="8" xfId="15" applyFont="1" applyBorder="1"/>
    <xf numFmtId="0" fontId="9" fillId="7" borderId="0" xfId="15" applyFont="1" applyAlignment="1">
      <alignment horizontal="center" vertical="center"/>
    </xf>
    <xf numFmtId="0" fontId="21" fillId="7" borderId="41" xfId="15" applyBorder="1"/>
    <xf numFmtId="3" fontId="14" fillId="9" borderId="42" xfId="15" applyNumberFormat="1" applyFont="1" applyFill="1" applyBorder="1"/>
    <xf numFmtId="3" fontId="14" fillId="9" borderId="42" xfId="15" applyNumberFormat="1" applyFont="1" applyFill="1" applyBorder="1" applyAlignment="1">
      <alignment horizontal="center"/>
    </xf>
    <xf numFmtId="3" fontId="14" fillId="9" borderId="43" xfId="15" applyNumberFormat="1" applyFont="1" applyFill="1" applyBorder="1" applyAlignment="1">
      <alignment horizontal="center"/>
    </xf>
    <xf numFmtId="3" fontId="8" fillId="7" borderId="42" xfId="15" applyNumberFormat="1" applyFont="1" applyBorder="1"/>
    <xf numFmtId="3" fontId="8" fillId="7" borderId="43" xfId="15" applyNumberFormat="1" applyFont="1" applyBorder="1"/>
    <xf numFmtId="0" fontId="0" fillId="0" borderId="4" xfId="0" applyBorder="1"/>
    <xf numFmtId="0" fontId="13" fillId="0" borderId="4" xfId="0" applyFont="1" applyBorder="1"/>
    <xf numFmtId="0" fontId="0" fillId="0" borderId="0" xfId="0" applyAlignment="1">
      <alignment wrapText="1"/>
    </xf>
    <xf numFmtId="0" fontId="6" fillId="10" borderId="4" xfId="10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1" fillId="9" borderId="4" xfId="9" applyBorder="1" applyAlignment="1">
      <alignment horizontal="center" vertical="center" wrapText="1"/>
    </xf>
    <xf numFmtId="0" fontId="1" fillId="11" borderId="4" xfId="1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167" fontId="0" fillId="0" borderId="4" xfId="6" applyNumberFormat="1" applyFont="1" applyFill="1" applyBorder="1" applyAlignment="1">
      <alignment wrapText="1"/>
    </xf>
    <xf numFmtId="9" fontId="0" fillId="0" borderId="4" xfId="0" applyNumberFormat="1" applyBorder="1" applyAlignment="1">
      <alignment horizontal="center" wrapText="1"/>
    </xf>
    <xf numFmtId="0" fontId="13" fillId="0" borderId="4" xfId="0" applyFont="1" applyBorder="1" applyAlignment="1">
      <alignment wrapText="1"/>
    </xf>
    <xf numFmtId="166" fontId="0" fillId="0" borderId="4" xfId="6" applyNumberFormat="1" applyFont="1" applyFill="1" applyBorder="1" applyAlignment="1">
      <alignment wrapText="1"/>
    </xf>
    <xf numFmtId="0" fontId="0" fillId="0" borderId="4" xfId="6" applyNumberFormat="1" applyFont="1" applyFill="1" applyBorder="1" applyAlignment="1">
      <alignment wrapText="1"/>
    </xf>
    <xf numFmtId="0" fontId="7" fillId="2" borderId="0" xfId="1" applyFont="1" applyAlignment="1">
      <alignment horizontal="center"/>
    </xf>
    <xf numFmtId="0" fontId="11" fillId="2" borderId="0" xfId="1" applyFont="1" applyAlignment="1">
      <alignment horizontal="center"/>
    </xf>
    <xf numFmtId="0" fontId="1" fillId="2" borderId="17" xfId="1" applyBorder="1" applyAlignment="1">
      <alignment horizontal="center" vertical="center"/>
    </xf>
    <xf numFmtId="0" fontId="1" fillId="2" borderId="0" xfId="1" applyAlignment="1">
      <alignment horizontal="center" vertical="center"/>
    </xf>
    <xf numFmtId="0" fontId="16" fillId="10" borderId="44" xfId="10" applyFont="1" applyBorder="1" applyAlignment="1">
      <alignment horizontal="center"/>
    </xf>
    <xf numFmtId="0" fontId="16" fillId="10" borderId="0" xfId="10" applyFont="1" applyBorder="1" applyAlignment="1">
      <alignment horizontal="center"/>
    </xf>
    <xf numFmtId="0" fontId="16" fillId="10" borderId="2" xfId="10" applyFont="1" applyAlignment="1">
      <alignment horizontal="center"/>
    </xf>
    <xf numFmtId="0" fontId="20" fillId="9" borderId="0" xfId="9" applyFont="1" applyAlignment="1">
      <alignment horizontal="center"/>
    </xf>
    <xf numFmtId="0" fontId="24" fillId="11" borderId="0" xfId="11" applyFont="1" applyAlignment="1">
      <alignment horizontal="center"/>
    </xf>
    <xf numFmtId="0" fontId="25" fillId="2" borderId="0" xfId="1" applyFont="1" applyAlignment="1">
      <alignment horizontal="center"/>
    </xf>
    <xf numFmtId="0" fontId="25" fillId="9" borderId="0" xfId="9" applyFont="1" applyAlignment="1">
      <alignment horizontal="center" wrapText="1"/>
    </xf>
  </cellXfs>
  <cellStyles count="16">
    <cellStyle name="20 % - Accent1" xfId="13" builtinId="30"/>
    <cellStyle name="40 % - Accent1" xfId="14" builtinId="31"/>
    <cellStyle name="60 % - Accent1" xfId="12" builtinId="32"/>
    <cellStyle name="Accent1" xfId="1" builtinId="29"/>
    <cellStyle name="Accent2" xfId="9" builtinId="33"/>
    <cellStyle name="Accent3" xfId="11" xr:uid="{00000000-0005-0000-0000-00000C000000}"/>
    <cellStyle name="Accent6" xfId="8" builtinId="49"/>
    <cellStyle name="Entrée" xfId="3" builtinId="20"/>
    <cellStyle name="Insatisfaisant" xfId="5" builtinId="27"/>
    <cellStyle name="Monétaire" xfId="6" builtinId="4"/>
    <cellStyle name="Neutre" xfId="2" builtinId="28"/>
    <cellStyle name="Normal" xfId="0" builtinId="0"/>
    <cellStyle name="Normal 2" xfId="15" xr:uid="{7562D424-AB4A-4433-A025-6C44F98C783E}"/>
    <cellStyle name="Pourcentage" xfId="7" builtinId="5"/>
    <cellStyle name="Satisfaisant" xfId="4" builtinId="26"/>
    <cellStyle name="Vérification" xfId="10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_OPENGO\CLIENTS\Editions%20ENI\Realisation%20Videos\Tableur\Source-Videos-ClasseurOO.xlsx" TargetMode="External"/><Relationship Id="rId1" Type="http://schemas.openxmlformats.org/officeDocument/2006/relationships/externalLinkPath" Target="Source-Videos-ClasseurO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gence Nantes"/>
      <sheetName val="Convertir"/>
      <sheetName val="Convertir (2)"/>
      <sheetName val="Agence Lyon"/>
      <sheetName val="Formatages"/>
      <sheetName val="Formatage-texte (2)"/>
      <sheetName val="CALCULS BASE"/>
      <sheetName val="CALCULS BASE (2)"/>
      <sheetName val="Feuille1"/>
      <sheetName val="Suivi CA"/>
      <sheetName val="saisie"/>
      <sheetName val="lignes col"/>
      <sheetName val="copier coller"/>
      <sheetName val="charges"/>
      <sheetName val="Data-ecoles-Impression"/>
      <sheetName val="TCD-DATA-FCT"/>
      <sheetName val="TCD DATA_Ecoles"/>
      <sheetName val="Feuille2"/>
      <sheetName val="Graphiques"/>
      <sheetName val="Graphiques (2)"/>
      <sheetName val="TCD ventes"/>
      <sheetName val="doublons"/>
      <sheetName val="doublons (2)"/>
      <sheetName val="Filtres"/>
      <sheetName val="Validite"/>
      <sheetName val="Validite (2)"/>
      <sheetName val="listes"/>
      <sheetName val="Filtres2"/>
    </sheetNames>
    <sheetDataSet>
      <sheetData sheetId="0">
        <row r="3">
          <cell r="B3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workbookViewId="0">
      <selection sqref="A1:G1"/>
    </sheetView>
  </sheetViews>
  <sheetFormatPr baseColWidth="10" defaultColWidth="9.140625" defaultRowHeight="15" x14ac:dyDescent="0.25"/>
  <cols>
    <col min="1" max="1" width="24" customWidth="1"/>
    <col min="2" max="2" width="17" customWidth="1"/>
    <col min="3" max="3" width="16" customWidth="1"/>
    <col min="4" max="4" width="16.140625" customWidth="1"/>
    <col min="5" max="5" width="8.42578125" bestFit="1" customWidth="1"/>
    <col min="6" max="7" width="22.85546875" customWidth="1"/>
  </cols>
  <sheetData>
    <row r="1" spans="1:7" ht="26.25" x14ac:dyDescent="0.4">
      <c r="A1" s="152" t="s">
        <v>0</v>
      </c>
      <c r="B1" s="152"/>
      <c r="C1" s="152"/>
      <c r="D1" s="152"/>
      <c r="E1" s="152"/>
      <c r="F1" s="152"/>
      <c r="G1" s="152"/>
    </row>
    <row r="4" spans="1:7" x14ac:dyDescent="0.25">
      <c r="A4" t="s">
        <v>1</v>
      </c>
      <c r="B4" s="1">
        <v>0.2</v>
      </c>
    </row>
    <row r="6" spans="1:7" x14ac:dyDescent="0.25">
      <c r="B6" s="1"/>
    </row>
    <row r="8" spans="1:7" ht="65.25" customHeight="1" x14ac:dyDescent="0.25">
      <c r="A8" s="2" t="s">
        <v>2</v>
      </c>
      <c r="B8" s="3" t="s">
        <v>3</v>
      </c>
      <c r="C8" s="4" t="s">
        <v>4</v>
      </c>
      <c r="D8" s="4" t="s">
        <v>5</v>
      </c>
      <c r="E8" s="4" t="s">
        <v>6</v>
      </c>
      <c r="F8" s="3" t="s">
        <v>7</v>
      </c>
      <c r="G8" s="4" t="s">
        <v>8</v>
      </c>
    </row>
    <row r="9" spans="1:7" x14ac:dyDescent="0.25">
      <c r="A9" s="5" t="s">
        <v>9</v>
      </c>
      <c r="B9" s="6">
        <v>9900</v>
      </c>
      <c r="C9" s="6">
        <f>B9*$B$4</f>
        <v>1980</v>
      </c>
      <c r="D9" s="6">
        <f>SUM(B9:C9)</f>
        <v>11880</v>
      </c>
      <c r="E9" s="7">
        <f>B9/$B$22</f>
        <v>9.7602334568972313E-2</v>
      </c>
      <c r="F9" s="6">
        <v>9800</v>
      </c>
      <c r="G9" s="7">
        <f>(B9-F9)/F9</f>
        <v>1.020408163265306E-2</v>
      </c>
    </row>
    <row r="10" spans="1:7" x14ac:dyDescent="0.25">
      <c r="A10" s="5" t="s">
        <v>10</v>
      </c>
      <c r="B10" s="6">
        <v>8000</v>
      </c>
      <c r="C10" s="6">
        <f t="shared" ref="C10:C20" si="0">B10*$B$4</f>
        <v>1600</v>
      </c>
      <c r="D10" s="6">
        <f t="shared" ref="D10:D20" si="1">SUM(B10:C10)</f>
        <v>9600</v>
      </c>
      <c r="E10" s="7">
        <f t="shared" ref="E10:E20" si="2">B10/$B$22</f>
        <v>7.8870573389068541E-2</v>
      </c>
      <c r="F10" s="6">
        <v>9000</v>
      </c>
      <c r="G10" s="7">
        <f t="shared" ref="G10:G20" si="3">(B10-F10)/F10</f>
        <v>-0.1111111111111111</v>
      </c>
    </row>
    <row r="11" spans="1:7" x14ac:dyDescent="0.25">
      <c r="A11" s="5" t="s">
        <v>11</v>
      </c>
      <c r="B11" s="6">
        <v>7000</v>
      </c>
      <c r="C11" s="6">
        <f t="shared" si="0"/>
        <v>1400</v>
      </c>
      <c r="D11" s="6">
        <f t="shared" si="1"/>
        <v>8400</v>
      </c>
      <c r="E11" s="7">
        <f t="shared" si="2"/>
        <v>6.9011751715434971E-2</v>
      </c>
      <c r="F11" s="6">
        <v>10000</v>
      </c>
      <c r="G11" s="7">
        <f t="shared" si="3"/>
        <v>-0.3</v>
      </c>
    </row>
    <row r="12" spans="1:7" x14ac:dyDescent="0.25">
      <c r="A12" s="5" t="s">
        <v>12</v>
      </c>
      <c r="B12" s="6">
        <v>5630</v>
      </c>
      <c r="C12" s="6">
        <f t="shared" si="0"/>
        <v>1126</v>
      </c>
      <c r="D12" s="6">
        <f t="shared" si="1"/>
        <v>6756</v>
      </c>
      <c r="E12" s="7">
        <f t="shared" si="2"/>
        <v>5.5505166022556986E-2</v>
      </c>
      <c r="F12" s="6">
        <v>4560</v>
      </c>
      <c r="G12" s="7">
        <f t="shared" si="3"/>
        <v>0.23464912280701755</v>
      </c>
    </row>
    <row r="13" spans="1:7" x14ac:dyDescent="0.25">
      <c r="A13" s="5" t="s">
        <v>13</v>
      </c>
      <c r="B13" s="6">
        <v>8952</v>
      </c>
      <c r="C13" s="6">
        <f t="shared" si="0"/>
        <v>1790.4</v>
      </c>
      <c r="D13" s="6">
        <f t="shared" si="1"/>
        <v>10742.4</v>
      </c>
      <c r="E13" s="7">
        <f t="shared" si="2"/>
        <v>8.8256171622367693E-2</v>
      </c>
      <c r="F13" s="6">
        <v>8600</v>
      </c>
      <c r="G13" s="7">
        <f t="shared" si="3"/>
        <v>4.0930232558139532E-2</v>
      </c>
    </row>
    <row r="14" spans="1:7" x14ac:dyDescent="0.25">
      <c r="A14" s="5" t="s">
        <v>14</v>
      </c>
      <c r="B14" s="6">
        <v>10000</v>
      </c>
      <c r="C14" s="6">
        <f t="shared" si="0"/>
        <v>2000</v>
      </c>
      <c r="D14" s="6">
        <f t="shared" si="1"/>
        <v>12000</v>
      </c>
      <c r="E14" s="7">
        <f t="shared" si="2"/>
        <v>9.8588216736335679E-2</v>
      </c>
      <c r="F14" s="6">
        <v>11000</v>
      </c>
      <c r="G14" s="7">
        <f t="shared" si="3"/>
        <v>-9.0909090909090912E-2</v>
      </c>
    </row>
    <row r="15" spans="1:7" x14ac:dyDescent="0.25">
      <c r="A15" s="5" t="s">
        <v>15</v>
      </c>
      <c r="B15" s="6">
        <v>8000</v>
      </c>
      <c r="C15" s="6">
        <f t="shared" si="0"/>
        <v>1600</v>
      </c>
      <c r="D15" s="6">
        <f t="shared" si="1"/>
        <v>9600</v>
      </c>
      <c r="E15" s="7">
        <f t="shared" si="2"/>
        <v>7.8870573389068541E-2</v>
      </c>
      <c r="F15" s="6">
        <v>6000</v>
      </c>
      <c r="G15" s="7">
        <f t="shared" si="3"/>
        <v>0.33333333333333331</v>
      </c>
    </row>
    <row r="16" spans="1:7" x14ac:dyDescent="0.25">
      <c r="A16" s="5" t="s">
        <v>16</v>
      </c>
      <c r="B16" s="6">
        <v>7000</v>
      </c>
      <c r="C16" s="6">
        <f t="shared" si="0"/>
        <v>1400</v>
      </c>
      <c r="D16" s="6">
        <f t="shared" si="1"/>
        <v>8400</v>
      </c>
      <c r="E16" s="7">
        <f t="shared" si="2"/>
        <v>6.9011751715434971E-2</v>
      </c>
      <c r="F16" s="6">
        <v>4602</v>
      </c>
      <c r="G16" s="7">
        <f t="shared" si="3"/>
        <v>0.5210777922642329</v>
      </c>
    </row>
    <row r="17" spans="1:7" x14ac:dyDescent="0.25">
      <c r="A17" s="5" t="s">
        <v>17</v>
      </c>
      <c r="B17" s="6">
        <v>6500</v>
      </c>
      <c r="C17" s="6">
        <f t="shared" si="0"/>
        <v>1300</v>
      </c>
      <c r="D17" s="6">
        <f t="shared" si="1"/>
        <v>7800</v>
      </c>
      <c r="E17" s="7">
        <f t="shared" si="2"/>
        <v>6.4082340878618194E-2</v>
      </c>
      <c r="F17" s="6">
        <v>11780</v>
      </c>
      <c r="G17" s="7">
        <f t="shared" si="3"/>
        <v>-0.44821731748726656</v>
      </c>
    </row>
    <row r="18" spans="1:7" x14ac:dyDescent="0.25">
      <c r="A18" s="5" t="s">
        <v>18</v>
      </c>
      <c r="B18" s="6">
        <v>12000</v>
      </c>
      <c r="C18" s="6">
        <f t="shared" si="0"/>
        <v>2400</v>
      </c>
      <c r="D18" s="6">
        <f t="shared" si="1"/>
        <v>14400</v>
      </c>
      <c r="E18" s="7">
        <f t="shared" si="2"/>
        <v>0.1183058600836028</v>
      </c>
      <c r="F18" s="6">
        <v>15200</v>
      </c>
      <c r="G18" s="7">
        <f t="shared" si="3"/>
        <v>-0.21052631578947367</v>
      </c>
    </row>
    <row r="19" spans="1:7" x14ac:dyDescent="0.25">
      <c r="A19" s="5" t="s">
        <v>19</v>
      </c>
      <c r="B19" s="6">
        <v>9850</v>
      </c>
      <c r="C19" s="6">
        <f t="shared" si="0"/>
        <v>1970</v>
      </c>
      <c r="D19" s="6">
        <f t="shared" si="1"/>
        <v>11820</v>
      </c>
      <c r="E19" s="7">
        <f t="shared" si="2"/>
        <v>9.7109393485290643E-2</v>
      </c>
      <c r="F19" s="6">
        <v>7000</v>
      </c>
      <c r="G19" s="7">
        <f t="shared" si="3"/>
        <v>0.40714285714285714</v>
      </c>
    </row>
    <row r="20" spans="1:7" x14ac:dyDescent="0.25">
      <c r="A20" s="5" t="s">
        <v>20</v>
      </c>
      <c r="B20" s="6">
        <v>8600</v>
      </c>
      <c r="C20" s="6">
        <f t="shared" si="0"/>
        <v>1720</v>
      </c>
      <c r="D20" s="6">
        <f t="shared" si="1"/>
        <v>10320</v>
      </c>
      <c r="E20" s="7">
        <f t="shared" si="2"/>
        <v>8.4785866393248685E-2</v>
      </c>
      <c r="F20" s="6">
        <v>6000</v>
      </c>
      <c r="G20" s="7">
        <f t="shared" si="3"/>
        <v>0.43333333333333335</v>
      </c>
    </row>
    <row r="21" spans="1:7" ht="26.25" customHeight="1" x14ac:dyDescent="0.25">
      <c r="B21" s="8"/>
      <c r="C21" s="8"/>
      <c r="D21" s="8"/>
      <c r="E21" s="9"/>
      <c r="F21" s="8"/>
    </row>
    <row r="22" spans="1:7" x14ac:dyDescent="0.25">
      <c r="A22" s="10" t="s">
        <v>21</v>
      </c>
      <c r="B22" s="11">
        <f>SUM(B9:B21)</f>
        <v>101432</v>
      </c>
      <c r="C22" s="11">
        <f>SUM(C9:C21)</f>
        <v>20286.400000000001</v>
      </c>
      <c r="D22" s="11">
        <f>SUM(D9:D21)</f>
        <v>121718.39999999999</v>
      </c>
      <c r="E22" s="12">
        <f>SUM(E9:E21)</f>
        <v>1</v>
      </c>
      <c r="F22" s="11">
        <f>SUM(F9:F21)</f>
        <v>103542</v>
      </c>
    </row>
    <row r="24" spans="1:7" x14ac:dyDescent="0.25">
      <c r="A24" s="13"/>
      <c r="B24" s="13"/>
    </row>
    <row r="25" spans="1:7" x14ac:dyDescent="0.25">
      <c r="A25" s="14" t="s">
        <v>22</v>
      </c>
      <c r="B25" s="15">
        <f>AVERAGE(B9:B20)</f>
        <v>8452.6666666666661</v>
      </c>
    </row>
    <row r="26" spans="1:7" x14ac:dyDescent="0.25">
      <c r="A26" s="14" t="s">
        <v>23</v>
      </c>
      <c r="B26" s="15">
        <f>MIN(B9:B20)</f>
        <v>5630</v>
      </c>
    </row>
    <row r="27" spans="1:7" x14ac:dyDescent="0.25">
      <c r="A27" s="14" t="s">
        <v>24</v>
      </c>
      <c r="B27" s="15">
        <f>MAX(B9:B20)</f>
        <v>12000</v>
      </c>
    </row>
    <row r="28" spans="1:7" x14ac:dyDescent="0.25">
      <c r="A28" s="14" t="s">
        <v>25</v>
      </c>
      <c r="B28" s="14">
        <f>COUNT(B9:B20)</f>
        <v>12</v>
      </c>
    </row>
  </sheetData>
  <mergeCells count="1">
    <mergeCell ref="A1:G1"/>
  </mergeCells>
  <pageMargins left="0.70078740157480324" right="0.70078740157480324" top="0.75196850393700787" bottom="0.75196850393700787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3"/>
  <sheetViews>
    <sheetView workbookViewId="0"/>
  </sheetViews>
  <sheetFormatPr baseColWidth="10" defaultColWidth="9.140625" defaultRowHeight="15" x14ac:dyDescent="0.25"/>
  <cols>
    <col min="2" max="2" width="14" customWidth="1"/>
    <col min="3" max="3" width="19.140625" customWidth="1"/>
    <col min="4" max="4" width="14" customWidth="1"/>
    <col min="5" max="5" width="13.140625" customWidth="1"/>
    <col min="6" max="6" width="14" customWidth="1"/>
    <col min="7" max="7" width="26.140625" customWidth="1"/>
    <col min="8" max="11" width="14" customWidth="1"/>
  </cols>
  <sheetData>
    <row r="1" spans="1:11" ht="25.5" x14ac:dyDescent="0.25">
      <c r="A1" s="16" t="s">
        <v>26</v>
      </c>
      <c r="B1" s="16" t="s">
        <v>27</v>
      </c>
      <c r="C1" s="16" t="s">
        <v>28</v>
      </c>
      <c r="D1" s="16" t="s">
        <v>29</v>
      </c>
      <c r="E1" s="16" t="s">
        <v>30</v>
      </c>
      <c r="F1" s="17" t="s">
        <v>31</v>
      </c>
      <c r="G1" s="17" t="s">
        <v>32</v>
      </c>
      <c r="H1" s="18" t="s">
        <v>33</v>
      </c>
      <c r="I1" s="18" t="s">
        <v>34</v>
      </c>
      <c r="J1" s="18" t="s">
        <v>35</v>
      </c>
      <c r="K1" s="18" t="s">
        <v>36</v>
      </c>
    </row>
    <row r="2" spans="1:11" x14ac:dyDescent="0.25">
      <c r="A2" s="19" t="s">
        <v>37</v>
      </c>
      <c r="B2" s="20" t="s">
        <v>38</v>
      </c>
      <c r="C2" s="20" t="s">
        <v>39</v>
      </c>
      <c r="D2" s="20" t="s">
        <v>40</v>
      </c>
      <c r="E2" s="21" t="s">
        <v>41</v>
      </c>
      <c r="F2" s="22">
        <v>41850</v>
      </c>
      <c r="G2" s="23" t="s">
        <v>42</v>
      </c>
      <c r="H2" s="24">
        <f t="shared" ref="H2:H9" ca="1" si="0">(NOW()-F2)/365.25</f>
        <v>9.7533294784774593</v>
      </c>
      <c r="I2" s="25" t="s">
        <v>43</v>
      </c>
      <c r="J2" s="25" t="s">
        <v>44</v>
      </c>
      <c r="K2" s="25" t="s">
        <v>45</v>
      </c>
    </row>
    <row r="3" spans="1:11" x14ac:dyDescent="0.25">
      <c r="A3" s="19" t="s">
        <v>37</v>
      </c>
      <c r="B3" s="20" t="s">
        <v>38</v>
      </c>
      <c r="C3" s="20" t="s">
        <v>46</v>
      </c>
      <c r="D3" s="20" t="s">
        <v>47</v>
      </c>
      <c r="E3" s="21" t="s">
        <v>41</v>
      </c>
      <c r="F3" s="22">
        <v>41672</v>
      </c>
      <c r="G3" s="23" t="s">
        <v>42</v>
      </c>
      <c r="H3" s="24">
        <f t="shared" ca="1" si="0"/>
        <v>10.240666918586975</v>
      </c>
      <c r="I3" s="25" t="s">
        <v>48</v>
      </c>
      <c r="J3" s="25" t="s">
        <v>44</v>
      </c>
      <c r="K3" s="25" t="s">
        <v>44</v>
      </c>
    </row>
    <row r="4" spans="1:11" x14ac:dyDescent="0.25">
      <c r="A4" s="19" t="s">
        <v>37</v>
      </c>
      <c r="B4" s="20" t="s">
        <v>38</v>
      </c>
      <c r="C4" s="20" t="s">
        <v>49</v>
      </c>
      <c r="D4" s="20" t="s">
        <v>50</v>
      </c>
      <c r="E4" s="21" t="s">
        <v>41</v>
      </c>
      <c r="F4" s="22">
        <v>41677</v>
      </c>
      <c r="G4" s="23" t="s">
        <v>51</v>
      </c>
      <c r="H4" s="24">
        <f t="shared" ca="1" si="0"/>
        <v>10.226977664651313</v>
      </c>
      <c r="I4" s="25" t="s">
        <v>52</v>
      </c>
      <c r="J4" s="25" t="s">
        <v>45</v>
      </c>
      <c r="K4" s="25" t="s">
        <v>44</v>
      </c>
    </row>
    <row r="5" spans="1:11" x14ac:dyDescent="0.25">
      <c r="A5" s="19" t="s">
        <v>37</v>
      </c>
      <c r="B5" s="20" t="s">
        <v>38</v>
      </c>
      <c r="C5" s="20" t="s">
        <v>53</v>
      </c>
      <c r="D5" s="20" t="s">
        <v>54</v>
      </c>
      <c r="E5" s="21" t="s">
        <v>41</v>
      </c>
      <c r="F5" s="22">
        <v>41660</v>
      </c>
      <c r="G5" s="23" t="s">
        <v>42</v>
      </c>
      <c r="H5" s="24">
        <f t="shared" ca="1" si="0"/>
        <v>10.273521128032559</v>
      </c>
      <c r="I5" s="25" t="s">
        <v>55</v>
      </c>
      <c r="J5" s="25" t="s">
        <v>45</v>
      </c>
      <c r="K5" s="25" t="s">
        <v>45</v>
      </c>
    </row>
    <row r="6" spans="1:11" x14ac:dyDescent="0.25">
      <c r="A6" s="19" t="s">
        <v>37</v>
      </c>
      <c r="B6" s="20" t="s">
        <v>56</v>
      </c>
      <c r="C6" s="20" t="s">
        <v>57</v>
      </c>
      <c r="D6" s="20" t="s">
        <v>58</v>
      </c>
      <c r="E6" s="21" t="s">
        <v>59</v>
      </c>
      <c r="F6" s="22">
        <v>41248</v>
      </c>
      <c r="G6" s="23" t="s">
        <v>42</v>
      </c>
      <c r="H6" s="24">
        <f t="shared" ca="1" si="0"/>
        <v>11.401515652330986</v>
      </c>
      <c r="I6" s="25" t="s">
        <v>60</v>
      </c>
      <c r="J6" s="25" t="s">
        <v>44</v>
      </c>
      <c r="K6" s="25" t="s">
        <v>45</v>
      </c>
    </row>
    <row r="7" spans="1:11" x14ac:dyDescent="0.25">
      <c r="A7" s="19" t="s">
        <v>37</v>
      </c>
      <c r="B7" s="20" t="s">
        <v>56</v>
      </c>
      <c r="C7" s="20" t="s">
        <v>61</v>
      </c>
      <c r="D7" s="20" t="s">
        <v>50</v>
      </c>
      <c r="E7" s="21" t="s">
        <v>41</v>
      </c>
      <c r="F7" s="22">
        <v>41373</v>
      </c>
      <c r="G7" s="23" t="s">
        <v>62</v>
      </c>
      <c r="H7" s="24">
        <f t="shared" ca="1" si="0"/>
        <v>11.059284303939473</v>
      </c>
      <c r="I7" s="25" t="s">
        <v>63</v>
      </c>
      <c r="J7" s="25" t="s">
        <v>44</v>
      </c>
      <c r="K7" s="25" t="s">
        <v>44</v>
      </c>
    </row>
    <row r="8" spans="1:11" x14ac:dyDescent="0.25">
      <c r="A8" s="19" t="s">
        <v>37</v>
      </c>
      <c r="B8" s="20" t="s">
        <v>56</v>
      </c>
      <c r="C8" s="20" t="s">
        <v>64</v>
      </c>
      <c r="D8" s="20" t="s">
        <v>65</v>
      </c>
      <c r="E8" s="21" t="s">
        <v>59</v>
      </c>
      <c r="F8" s="22">
        <v>41268</v>
      </c>
      <c r="G8" s="23" t="s">
        <v>42</v>
      </c>
      <c r="H8" s="24">
        <f t="shared" ca="1" si="0"/>
        <v>11.346758636588342</v>
      </c>
      <c r="I8" s="25" t="s">
        <v>66</v>
      </c>
      <c r="J8" s="25" t="s">
        <v>45</v>
      </c>
      <c r="K8" s="25" t="s">
        <v>44</v>
      </c>
    </row>
    <row r="9" spans="1:11" x14ac:dyDescent="0.25">
      <c r="A9" s="19" t="s">
        <v>37</v>
      </c>
      <c r="B9" s="20" t="s">
        <v>56</v>
      </c>
      <c r="C9" s="20" t="s">
        <v>67</v>
      </c>
      <c r="D9" s="20" t="s">
        <v>68</v>
      </c>
      <c r="E9" s="21" t="s">
        <v>59</v>
      </c>
      <c r="F9" s="22">
        <v>41320</v>
      </c>
      <c r="G9" s="23" t="s">
        <v>51</v>
      </c>
      <c r="H9" s="24">
        <f t="shared" ca="1" si="0"/>
        <v>11.204390395657473</v>
      </c>
      <c r="I9" s="25" t="s">
        <v>43</v>
      </c>
      <c r="J9" s="25" t="s">
        <v>45</v>
      </c>
      <c r="K9" s="25" t="s">
        <v>45</v>
      </c>
    </row>
    <row r="10" spans="1:11" x14ac:dyDescent="0.25">
      <c r="A10" s="19" t="s">
        <v>37</v>
      </c>
      <c r="B10" s="20" t="s">
        <v>56</v>
      </c>
      <c r="C10" s="20" t="s">
        <v>69</v>
      </c>
      <c r="D10" s="20" t="s">
        <v>70</v>
      </c>
      <c r="E10" s="21" t="s">
        <v>59</v>
      </c>
      <c r="F10" s="22">
        <v>41311</v>
      </c>
      <c r="G10" s="23" t="s">
        <v>42</v>
      </c>
      <c r="H10" s="24">
        <f t="shared" ref="H10:H73" ca="1" si="1">(NOW()-F10)/365.25</f>
        <v>11.229031052741663</v>
      </c>
      <c r="I10" s="25" t="s">
        <v>48</v>
      </c>
      <c r="J10" s="25" t="s">
        <v>44</v>
      </c>
      <c r="K10" s="25" t="s">
        <v>45</v>
      </c>
    </row>
    <row r="11" spans="1:11" x14ac:dyDescent="0.25">
      <c r="A11" s="19" t="s">
        <v>37</v>
      </c>
      <c r="B11" s="20" t="s">
        <v>56</v>
      </c>
      <c r="C11" s="20" t="s">
        <v>71</v>
      </c>
      <c r="D11" s="20" t="s">
        <v>72</v>
      </c>
      <c r="E11" s="21" t="s">
        <v>41</v>
      </c>
      <c r="F11" s="22">
        <v>41327</v>
      </c>
      <c r="G11" s="23" t="s">
        <v>51</v>
      </c>
      <c r="H11" s="24">
        <f t="shared" ca="1" si="1"/>
        <v>11.185225440147549</v>
      </c>
      <c r="I11" s="25" t="s">
        <v>52</v>
      </c>
      <c r="J11" s="25" t="s">
        <v>44</v>
      </c>
      <c r="K11" s="25" t="s">
        <v>44</v>
      </c>
    </row>
    <row r="12" spans="1:11" x14ac:dyDescent="0.25">
      <c r="A12" s="19" t="s">
        <v>37</v>
      </c>
      <c r="B12" s="20" t="s">
        <v>56</v>
      </c>
      <c r="C12" s="20" t="s">
        <v>73</v>
      </c>
      <c r="D12" s="20" t="s">
        <v>74</v>
      </c>
      <c r="E12" s="21" t="s">
        <v>41</v>
      </c>
      <c r="F12" s="22">
        <v>41533</v>
      </c>
      <c r="G12" s="23" t="s">
        <v>42</v>
      </c>
      <c r="H12" s="24">
        <f t="shared" ca="1" si="1"/>
        <v>10.621228177998336</v>
      </c>
      <c r="I12" s="25" t="s">
        <v>55</v>
      </c>
      <c r="J12" s="25" t="s">
        <v>45</v>
      </c>
      <c r="K12" s="25" t="s">
        <v>44</v>
      </c>
    </row>
    <row r="13" spans="1:11" x14ac:dyDescent="0.25">
      <c r="A13" s="19" t="s">
        <v>37</v>
      </c>
      <c r="B13" s="20" t="s">
        <v>56</v>
      </c>
      <c r="C13" s="20" t="s">
        <v>75</v>
      </c>
      <c r="D13" s="20" t="s">
        <v>76</v>
      </c>
      <c r="E13" s="21" t="s">
        <v>59</v>
      </c>
      <c r="F13" s="22">
        <v>41285</v>
      </c>
      <c r="G13" s="23" t="s">
        <v>42</v>
      </c>
      <c r="H13" s="24">
        <f t="shared" ca="1" si="1"/>
        <v>11.300215173207096</v>
      </c>
      <c r="I13" s="25" t="s">
        <v>60</v>
      </c>
      <c r="J13" s="25" t="s">
        <v>45</v>
      </c>
      <c r="K13" s="25" t="s">
        <v>45</v>
      </c>
    </row>
    <row r="14" spans="1:11" x14ac:dyDescent="0.25">
      <c r="A14" s="19" t="s">
        <v>37</v>
      </c>
      <c r="B14" s="20" t="s">
        <v>56</v>
      </c>
      <c r="C14" s="20" t="s">
        <v>77</v>
      </c>
      <c r="D14" s="20" t="s">
        <v>78</v>
      </c>
      <c r="E14" s="21" t="s">
        <v>41</v>
      </c>
      <c r="F14" s="22">
        <v>41286</v>
      </c>
      <c r="G14" s="23" t="s">
        <v>42</v>
      </c>
      <c r="H14" s="24">
        <f t="shared" ca="1" si="1"/>
        <v>11.297477322419965</v>
      </c>
      <c r="I14" s="25" t="s">
        <v>63</v>
      </c>
      <c r="J14" s="25" t="s">
        <v>44</v>
      </c>
      <c r="K14" s="25" t="s">
        <v>45</v>
      </c>
    </row>
    <row r="15" spans="1:11" x14ac:dyDescent="0.25">
      <c r="A15" s="19" t="s">
        <v>37</v>
      </c>
      <c r="B15" s="20" t="s">
        <v>56</v>
      </c>
      <c r="C15" s="20" t="s">
        <v>79</v>
      </c>
      <c r="D15" s="20" t="s">
        <v>80</v>
      </c>
      <c r="E15" s="21" t="s">
        <v>59</v>
      </c>
      <c r="F15" s="22">
        <v>41557</v>
      </c>
      <c r="G15" s="23" t="s">
        <v>51</v>
      </c>
      <c r="H15" s="24">
        <f t="shared" ca="1" si="1"/>
        <v>10.555519759107165</v>
      </c>
      <c r="I15" s="25" t="s">
        <v>66</v>
      </c>
      <c r="J15" s="25" t="s">
        <v>44</v>
      </c>
      <c r="K15" s="25" t="s">
        <v>44</v>
      </c>
    </row>
    <row r="16" spans="1:11" x14ac:dyDescent="0.25">
      <c r="A16" s="19" t="s">
        <v>37</v>
      </c>
      <c r="B16" s="20" t="s">
        <v>56</v>
      </c>
      <c r="C16" s="20" t="s">
        <v>81</v>
      </c>
      <c r="D16" s="20" t="s">
        <v>82</v>
      </c>
      <c r="E16" s="21" t="s">
        <v>59</v>
      </c>
      <c r="F16" s="22">
        <v>41245</v>
      </c>
      <c r="G16" s="23" t="s">
        <v>42</v>
      </c>
      <c r="H16" s="24">
        <f t="shared" ca="1" si="1"/>
        <v>11.409729204692381</v>
      </c>
      <c r="I16" s="25" t="s">
        <v>43</v>
      </c>
      <c r="J16" s="25" t="s">
        <v>45</v>
      </c>
      <c r="K16" s="25" t="s">
        <v>44</v>
      </c>
    </row>
    <row r="17" spans="1:11" x14ac:dyDescent="0.25">
      <c r="A17" s="19" t="s">
        <v>37</v>
      </c>
      <c r="B17" s="20" t="s">
        <v>56</v>
      </c>
      <c r="C17" s="20" t="s">
        <v>83</v>
      </c>
      <c r="D17" s="20" t="s">
        <v>84</v>
      </c>
      <c r="E17" s="21" t="s">
        <v>59</v>
      </c>
      <c r="F17" s="22">
        <v>41271</v>
      </c>
      <c r="G17" s="23" t="s">
        <v>51</v>
      </c>
      <c r="H17" s="24">
        <f t="shared" ca="1" si="1"/>
        <v>11.338545084226947</v>
      </c>
      <c r="I17" s="25" t="s">
        <v>48</v>
      </c>
      <c r="J17" s="25" t="s">
        <v>45</v>
      </c>
      <c r="K17" s="25" t="s">
        <v>45</v>
      </c>
    </row>
    <row r="18" spans="1:11" x14ac:dyDescent="0.25">
      <c r="A18" s="19" t="s">
        <v>37</v>
      </c>
      <c r="B18" s="20" t="s">
        <v>56</v>
      </c>
      <c r="C18" s="20" t="s">
        <v>85</v>
      </c>
      <c r="D18" s="20" t="s">
        <v>86</v>
      </c>
      <c r="E18" s="21" t="s">
        <v>41</v>
      </c>
      <c r="F18" s="22">
        <v>41370</v>
      </c>
      <c r="G18" s="23" t="s">
        <v>42</v>
      </c>
      <c r="H18" s="24">
        <f t="shared" ca="1" si="1"/>
        <v>11.067497856300868</v>
      </c>
      <c r="I18" s="25" t="s">
        <v>52</v>
      </c>
      <c r="J18" s="25" t="s">
        <v>44</v>
      </c>
      <c r="K18" s="25" t="s">
        <v>45</v>
      </c>
    </row>
    <row r="19" spans="1:11" x14ac:dyDescent="0.25">
      <c r="A19" s="19" t="s">
        <v>37</v>
      </c>
      <c r="B19" s="20" t="s">
        <v>56</v>
      </c>
      <c r="C19" s="20" t="s">
        <v>87</v>
      </c>
      <c r="D19" s="20" t="s">
        <v>80</v>
      </c>
      <c r="E19" s="21" t="s">
        <v>59</v>
      </c>
      <c r="F19" s="22">
        <v>41370</v>
      </c>
      <c r="G19" s="23" t="s">
        <v>42</v>
      </c>
      <c r="H19" s="24">
        <f t="shared" ca="1" si="1"/>
        <v>11.067497856300868</v>
      </c>
      <c r="I19" s="25" t="s">
        <v>55</v>
      </c>
      <c r="J19" s="25" t="s">
        <v>44</v>
      </c>
      <c r="K19" s="25" t="s">
        <v>44</v>
      </c>
    </row>
    <row r="20" spans="1:11" x14ac:dyDescent="0.25">
      <c r="A20" s="19" t="s">
        <v>37</v>
      </c>
      <c r="B20" s="20" t="s">
        <v>56</v>
      </c>
      <c r="C20" s="20" t="s">
        <v>88</v>
      </c>
      <c r="D20" s="20" t="s">
        <v>76</v>
      </c>
      <c r="E20" s="21" t="s">
        <v>59</v>
      </c>
      <c r="F20" s="22">
        <v>41162</v>
      </c>
      <c r="G20" s="23" t="s">
        <v>42</v>
      </c>
      <c r="H20" s="24">
        <f t="shared" ca="1" si="1"/>
        <v>11.636970820024345</v>
      </c>
      <c r="I20" s="25" t="s">
        <v>60</v>
      </c>
      <c r="J20" s="25" t="s">
        <v>45</v>
      </c>
      <c r="K20" s="25" t="s">
        <v>44</v>
      </c>
    </row>
    <row r="21" spans="1:11" x14ac:dyDescent="0.25">
      <c r="A21" s="19" t="s">
        <v>37</v>
      </c>
      <c r="B21" s="20" t="s">
        <v>56</v>
      </c>
      <c r="C21" s="20" t="s">
        <v>89</v>
      </c>
      <c r="D21" s="20" t="s">
        <v>90</v>
      </c>
      <c r="E21" s="21" t="s">
        <v>41</v>
      </c>
      <c r="F21" s="22">
        <v>41420</v>
      </c>
      <c r="G21" s="23" t="s">
        <v>42</v>
      </c>
      <c r="H21" s="24">
        <f t="shared" ca="1" si="1"/>
        <v>10.930605316944263</v>
      </c>
      <c r="I21" s="25" t="s">
        <v>63</v>
      </c>
      <c r="J21" s="25" t="s">
        <v>45</v>
      </c>
      <c r="K21" s="25" t="s">
        <v>45</v>
      </c>
    </row>
    <row r="22" spans="1:11" x14ac:dyDescent="0.25">
      <c r="A22" s="19" t="s">
        <v>37</v>
      </c>
      <c r="B22" s="20" t="s">
        <v>56</v>
      </c>
      <c r="C22" s="20" t="s">
        <v>91</v>
      </c>
      <c r="D22" s="20" t="s">
        <v>92</v>
      </c>
      <c r="E22" s="21" t="s">
        <v>41</v>
      </c>
      <c r="F22" s="22">
        <v>41518</v>
      </c>
      <c r="G22" s="23" t="s">
        <v>42</v>
      </c>
      <c r="H22" s="24">
        <f t="shared" ca="1" si="1"/>
        <v>10.662295939805318</v>
      </c>
      <c r="I22" s="25" t="s">
        <v>66</v>
      </c>
      <c r="J22" s="25" t="s">
        <v>44</v>
      </c>
      <c r="K22" s="25" t="s">
        <v>45</v>
      </c>
    </row>
    <row r="23" spans="1:11" x14ac:dyDescent="0.25">
      <c r="A23" s="19" t="s">
        <v>37</v>
      </c>
      <c r="B23" s="20" t="s">
        <v>56</v>
      </c>
      <c r="C23" s="20" t="s">
        <v>93</v>
      </c>
      <c r="D23" s="20" t="s">
        <v>94</v>
      </c>
      <c r="E23" s="21" t="s">
        <v>41</v>
      </c>
      <c r="F23" s="22">
        <v>41516</v>
      </c>
      <c r="G23" s="23" t="s">
        <v>42</v>
      </c>
      <c r="H23" s="24">
        <f t="shared" ca="1" si="1"/>
        <v>10.667771641379582</v>
      </c>
      <c r="I23" s="25" t="s">
        <v>43</v>
      </c>
      <c r="J23" s="25" t="s">
        <v>44</v>
      </c>
      <c r="K23" s="25" t="s">
        <v>44</v>
      </c>
    </row>
    <row r="24" spans="1:11" x14ac:dyDescent="0.25">
      <c r="A24" s="19" t="s">
        <v>37</v>
      </c>
      <c r="B24" s="20" t="s">
        <v>56</v>
      </c>
      <c r="C24" s="20" t="s">
        <v>95</v>
      </c>
      <c r="D24" s="20" t="s">
        <v>80</v>
      </c>
      <c r="E24" s="21" t="s">
        <v>59</v>
      </c>
      <c r="F24" s="22">
        <v>41224</v>
      </c>
      <c r="G24" s="23" t="s">
        <v>42</v>
      </c>
      <c r="H24" s="24">
        <f t="shared" ca="1" si="1"/>
        <v>11.467224071222155</v>
      </c>
      <c r="I24" s="25" t="s">
        <v>48</v>
      </c>
      <c r="J24" s="25" t="s">
        <v>45</v>
      </c>
      <c r="K24" s="25" t="s">
        <v>44</v>
      </c>
    </row>
    <row r="25" spans="1:11" x14ac:dyDescent="0.25">
      <c r="A25" s="19" t="s">
        <v>37</v>
      </c>
      <c r="B25" s="20" t="s">
        <v>56</v>
      </c>
      <c r="C25" s="20" t="s">
        <v>96</v>
      </c>
      <c r="D25" s="20" t="s">
        <v>97</v>
      </c>
      <c r="E25" s="21" t="s">
        <v>59</v>
      </c>
      <c r="F25" s="22">
        <v>41409</v>
      </c>
      <c r="G25" s="23" t="s">
        <v>42</v>
      </c>
      <c r="H25" s="24">
        <f t="shared" ca="1" si="1"/>
        <v>10.960721675602716</v>
      </c>
      <c r="I25" s="25" t="s">
        <v>52</v>
      </c>
      <c r="J25" s="25" t="s">
        <v>45</v>
      </c>
      <c r="K25" s="25" t="s">
        <v>45</v>
      </c>
    </row>
    <row r="26" spans="1:11" x14ac:dyDescent="0.25">
      <c r="A26" s="19" t="s">
        <v>37</v>
      </c>
      <c r="B26" s="20" t="s">
        <v>56</v>
      </c>
      <c r="C26" s="20" t="s">
        <v>98</v>
      </c>
      <c r="D26" s="20" t="s">
        <v>94</v>
      </c>
      <c r="E26" s="21" t="s">
        <v>41</v>
      </c>
      <c r="F26" s="22">
        <v>41548</v>
      </c>
      <c r="G26" s="23" t="s">
        <v>99</v>
      </c>
      <c r="H26" s="24">
        <f t="shared" ca="1" si="1"/>
        <v>10.580160416191354</v>
      </c>
      <c r="I26" s="25" t="s">
        <v>55</v>
      </c>
      <c r="J26" s="25" t="s">
        <v>44</v>
      </c>
      <c r="K26" s="25" t="s">
        <v>45</v>
      </c>
    </row>
    <row r="27" spans="1:11" x14ac:dyDescent="0.25">
      <c r="A27" s="19" t="s">
        <v>37</v>
      </c>
      <c r="B27" s="20" t="s">
        <v>100</v>
      </c>
      <c r="C27" s="20" t="s">
        <v>101</v>
      </c>
      <c r="D27" s="20" t="s">
        <v>102</v>
      </c>
      <c r="E27" s="21" t="s">
        <v>59</v>
      </c>
      <c r="F27" s="22">
        <v>42044</v>
      </c>
      <c r="G27" s="23" t="s">
        <v>42</v>
      </c>
      <c r="H27" s="24">
        <f t="shared" ca="1" si="1"/>
        <v>9.2221864257738329</v>
      </c>
      <c r="I27" s="25" t="s">
        <v>60</v>
      </c>
      <c r="J27" s="25" t="s">
        <v>44</v>
      </c>
      <c r="K27" s="25" t="s">
        <v>44</v>
      </c>
    </row>
    <row r="28" spans="1:11" x14ac:dyDescent="0.25">
      <c r="A28" s="19" t="s">
        <v>37</v>
      </c>
      <c r="B28" s="20" t="s">
        <v>100</v>
      </c>
      <c r="C28" s="20" t="s">
        <v>103</v>
      </c>
      <c r="D28" s="20" t="s">
        <v>104</v>
      </c>
      <c r="E28" s="21" t="s">
        <v>59</v>
      </c>
      <c r="F28" s="22">
        <v>42037</v>
      </c>
      <c r="G28" s="23" t="s">
        <v>42</v>
      </c>
      <c r="H28" s="24">
        <f t="shared" ca="1" si="1"/>
        <v>9.2413513812837564</v>
      </c>
      <c r="I28" s="25" t="s">
        <v>63</v>
      </c>
      <c r="J28" s="25" t="s">
        <v>45</v>
      </c>
      <c r="K28" s="25" t="s">
        <v>44</v>
      </c>
    </row>
    <row r="29" spans="1:11" x14ac:dyDescent="0.25">
      <c r="A29" s="19" t="s">
        <v>37</v>
      </c>
      <c r="B29" s="20" t="s">
        <v>100</v>
      </c>
      <c r="C29" s="20" t="s">
        <v>105</v>
      </c>
      <c r="D29" s="20" t="s">
        <v>106</v>
      </c>
      <c r="E29" s="21" t="s">
        <v>41</v>
      </c>
      <c r="F29" s="22">
        <v>42326</v>
      </c>
      <c r="G29" s="23" t="s">
        <v>42</v>
      </c>
      <c r="H29" s="24">
        <f t="shared" ca="1" si="1"/>
        <v>8.4501125038025791</v>
      </c>
      <c r="I29" s="25" t="s">
        <v>66</v>
      </c>
      <c r="J29" s="25" t="s">
        <v>45</v>
      </c>
      <c r="K29" s="25" t="s">
        <v>45</v>
      </c>
    </row>
    <row r="30" spans="1:11" x14ac:dyDescent="0.25">
      <c r="A30" s="19" t="s">
        <v>37</v>
      </c>
      <c r="B30" s="20" t="s">
        <v>100</v>
      </c>
      <c r="C30" s="20" t="s">
        <v>107</v>
      </c>
      <c r="D30" s="20" t="s">
        <v>94</v>
      </c>
      <c r="E30" s="21" t="s">
        <v>41</v>
      </c>
      <c r="F30" s="22">
        <v>42052</v>
      </c>
      <c r="G30" s="23" t="s">
        <v>42</v>
      </c>
      <c r="H30" s="24">
        <f t="shared" ca="1" si="1"/>
        <v>9.2002836194767745</v>
      </c>
      <c r="I30" s="25" t="s">
        <v>43</v>
      </c>
      <c r="J30" s="25" t="s">
        <v>44</v>
      </c>
      <c r="K30" s="25" t="s">
        <v>45</v>
      </c>
    </row>
    <row r="31" spans="1:11" x14ac:dyDescent="0.25">
      <c r="A31" s="19" t="s">
        <v>37</v>
      </c>
      <c r="B31" s="20" t="s">
        <v>100</v>
      </c>
      <c r="C31" s="20" t="s">
        <v>108</v>
      </c>
      <c r="D31" s="20" t="s">
        <v>109</v>
      </c>
      <c r="E31" s="21" t="s">
        <v>41</v>
      </c>
      <c r="F31" s="22">
        <v>42042</v>
      </c>
      <c r="G31" s="23" t="s">
        <v>42</v>
      </c>
      <c r="H31" s="24">
        <f t="shared" ca="1" si="1"/>
        <v>9.227662127348097</v>
      </c>
      <c r="I31" s="25" t="s">
        <v>48</v>
      </c>
      <c r="J31" s="25" t="s">
        <v>44</v>
      </c>
      <c r="K31" s="25" t="s">
        <v>44</v>
      </c>
    </row>
    <row r="32" spans="1:11" x14ac:dyDescent="0.25">
      <c r="A32" s="19" t="s">
        <v>37</v>
      </c>
      <c r="B32" s="20" t="s">
        <v>100</v>
      </c>
      <c r="C32" s="20" t="s">
        <v>110</v>
      </c>
      <c r="D32" s="20" t="s">
        <v>111</v>
      </c>
      <c r="E32" s="22" t="s">
        <v>59</v>
      </c>
      <c r="F32" s="23">
        <v>42002</v>
      </c>
      <c r="G32" s="23" t="s">
        <v>42</v>
      </c>
      <c r="H32" s="24">
        <f t="shared" ca="1" si="1"/>
        <v>9.3371761588333797</v>
      </c>
      <c r="I32" s="25" t="s">
        <v>52</v>
      </c>
      <c r="J32" s="25" t="s">
        <v>45</v>
      </c>
      <c r="K32" s="25" t="s">
        <v>44</v>
      </c>
    </row>
    <row r="33" spans="1:11" x14ac:dyDescent="0.25">
      <c r="A33" s="19" t="s">
        <v>37</v>
      </c>
      <c r="B33" s="20" t="s">
        <v>100</v>
      </c>
      <c r="C33" s="20" t="s">
        <v>112</v>
      </c>
      <c r="D33" s="20" t="s">
        <v>113</v>
      </c>
      <c r="E33" s="21" t="s">
        <v>41</v>
      </c>
      <c r="F33" s="22">
        <v>41978</v>
      </c>
      <c r="G33" s="23" t="s">
        <v>42</v>
      </c>
      <c r="H33" s="24">
        <f t="shared" ca="1" si="1"/>
        <v>9.4028845777245511</v>
      </c>
      <c r="I33" s="25" t="s">
        <v>55</v>
      </c>
      <c r="J33" s="25" t="s">
        <v>45</v>
      </c>
      <c r="K33" s="25" t="s">
        <v>45</v>
      </c>
    </row>
    <row r="34" spans="1:11" x14ac:dyDescent="0.25">
      <c r="A34" s="19" t="s">
        <v>37</v>
      </c>
      <c r="B34" s="20" t="s">
        <v>100</v>
      </c>
      <c r="C34" s="20" t="s">
        <v>114</v>
      </c>
      <c r="D34" s="20" t="s">
        <v>109</v>
      </c>
      <c r="E34" s="21" t="s">
        <v>41</v>
      </c>
      <c r="F34" s="22">
        <v>42314</v>
      </c>
      <c r="G34" s="23" t="s">
        <v>42</v>
      </c>
      <c r="H34" s="24">
        <f t="shared" ca="1" si="1"/>
        <v>8.4829667132481656</v>
      </c>
      <c r="I34" s="25" t="s">
        <v>60</v>
      </c>
      <c r="J34" s="25" t="s">
        <v>44</v>
      </c>
      <c r="K34" s="25" t="s">
        <v>45</v>
      </c>
    </row>
    <row r="35" spans="1:11" x14ac:dyDescent="0.25">
      <c r="A35" s="19" t="s">
        <v>37</v>
      </c>
      <c r="B35" s="20" t="s">
        <v>100</v>
      </c>
      <c r="C35" s="20" t="s">
        <v>115</v>
      </c>
      <c r="D35" s="20" t="s">
        <v>68</v>
      </c>
      <c r="E35" s="21" t="s">
        <v>59</v>
      </c>
      <c r="F35" s="22">
        <v>42258</v>
      </c>
      <c r="G35" s="23" t="s">
        <v>116</v>
      </c>
      <c r="H35" s="24">
        <f t="shared" ca="1" si="1"/>
        <v>8.6362863573275632</v>
      </c>
      <c r="I35" s="25" t="s">
        <v>63</v>
      </c>
      <c r="J35" s="25" t="s">
        <v>44</v>
      </c>
      <c r="K35" s="25" t="s">
        <v>44</v>
      </c>
    </row>
    <row r="36" spans="1:11" x14ac:dyDescent="0.25">
      <c r="A36" s="19" t="s">
        <v>37</v>
      </c>
      <c r="B36" s="20" t="s">
        <v>100</v>
      </c>
      <c r="C36" s="20" t="s">
        <v>117</v>
      </c>
      <c r="D36" s="20" t="s">
        <v>118</v>
      </c>
      <c r="E36" s="21" t="s">
        <v>41</v>
      </c>
      <c r="F36" s="22">
        <v>42098</v>
      </c>
      <c r="G36" s="23" t="s">
        <v>42</v>
      </c>
      <c r="H36" s="24">
        <f t="shared" ca="1" si="1"/>
        <v>9.0743424832686994</v>
      </c>
      <c r="I36" s="25" t="s">
        <v>66</v>
      </c>
      <c r="J36" s="25" t="s">
        <v>45</v>
      </c>
      <c r="K36" s="25" t="s">
        <v>44</v>
      </c>
    </row>
    <row r="37" spans="1:11" x14ac:dyDescent="0.25">
      <c r="A37" s="19" t="s">
        <v>37</v>
      </c>
      <c r="B37" s="20" t="s">
        <v>38</v>
      </c>
      <c r="C37" s="20" t="s">
        <v>119</v>
      </c>
      <c r="D37" s="20" t="s">
        <v>50</v>
      </c>
      <c r="E37" s="21" t="s">
        <v>41</v>
      </c>
      <c r="F37" s="22">
        <v>41452</v>
      </c>
      <c r="G37" s="23" t="s">
        <v>42</v>
      </c>
      <c r="H37" s="24">
        <f t="shared" ca="1" si="1"/>
        <v>10.842994091756037</v>
      </c>
      <c r="I37" s="25" t="s">
        <v>43</v>
      </c>
      <c r="J37" s="25" t="s">
        <v>45</v>
      </c>
      <c r="K37" s="25" t="s">
        <v>45</v>
      </c>
    </row>
    <row r="38" spans="1:11" x14ac:dyDescent="0.25">
      <c r="A38" s="19" t="s">
        <v>37</v>
      </c>
      <c r="B38" s="20" t="s">
        <v>38</v>
      </c>
      <c r="C38" s="20" t="s">
        <v>120</v>
      </c>
      <c r="D38" s="20" t="s">
        <v>121</v>
      </c>
      <c r="E38" s="21" t="s">
        <v>59</v>
      </c>
      <c r="F38" s="22">
        <v>41813</v>
      </c>
      <c r="G38" s="23" t="s">
        <v>42</v>
      </c>
      <c r="H38" s="24">
        <f t="shared" ca="1" si="1"/>
        <v>9.8546299576013467</v>
      </c>
      <c r="I38" s="25" t="s">
        <v>48</v>
      </c>
      <c r="J38" s="25" t="s">
        <v>44</v>
      </c>
      <c r="K38" s="25" t="s">
        <v>45</v>
      </c>
    </row>
    <row r="39" spans="1:11" x14ac:dyDescent="0.25">
      <c r="A39" s="19" t="s">
        <v>37</v>
      </c>
      <c r="B39" s="20" t="s">
        <v>38</v>
      </c>
      <c r="C39" s="20" t="s">
        <v>122</v>
      </c>
      <c r="D39" s="20" t="s">
        <v>123</v>
      </c>
      <c r="E39" s="21" t="s">
        <v>59</v>
      </c>
      <c r="F39" s="22">
        <v>41721</v>
      </c>
      <c r="G39" s="23" t="s">
        <v>42</v>
      </c>
      <c r="H39" s="24">
        <f t="shared" ca="1" si="1"/>
        <v>10.106512230017501</v>
      </c>
      <c r="I39" s="25" t="s">
        <v>52</v>
      </c>
      <c r="J39" s="25" t="s">
        <v>44</v>
      </c>
      <c r="K39" s="25" t="s">
        <v>44</v>
      </c>
    </row>
    <row r="40" spans="1:11" x14ac:dyDescent="0.25">
      <c r="A40" s="19" t="s">
        <v>37</v>
      </c>
      <c r="B40" s="20" t="s">
        <v>38</v>
      </c>
      <c r="C40" s="20" t="s">
        <v>124</v>
      </c>
      <c r="D40" s="20" t="s">
        <v>125</v>
      </c>
      <c r="E40" s="21" t="s">
        <v>59</v>
      </c>
      <c r="F40" s="22">
        <v>41686</v>
      </c>
      <c r="G40" s="23" t="s">
        <v>126</v>
      </c>
      <c r="H40" s="24">
        <f t="shared" ca="1" si="1"/>
        <v>10.202337007567124</v>
      </c>
      <c r="I40" s="25" t="s">
        <v>55</v>
      </c>
      <c r="J40" s="25" t="s">
        <v>45</v>
      </c>
      <c r="K40" s="25" t="s">
        <v>44</v>
      </c>
    </row>
    <row r="41" spans="1:11" x14ac:dyDescent="0.25">
      <c r="A41" s="19" t="s">
        <v>37</v>
      </c>
      <c r="B41" s="20" t="s">
        <v>38</v>
      </c>
      <c r="C41" s="20" t="s">
        <v>127</v>
      </c>
      <c r="D41" s="20" t="s">
        <v>128</v>
      </c>
      <c r="E41" s="21" t="s">
        <v>41</v>
      </c>
      <c r="F41" s="22">
        <v>41913</v>
      </c>
      <c r="G41" s="23" t="s">
        <v>42</v>
      </c>
      <c r="H41" s="24">
        <f t="shared" ca="1" si="1"/>
        <v>9.5808448788881382</v>
      </c>
      <c r="I41" s="25" t="s">
        <v>60</v>
      </c>
      <c r="J41" s="25" t="s">
        <v>45</v>
      </c>
      <c r="K41" s="25" t="s">
        <v>45</v>
      </c>
    </row>
    <row r="42" spans="1:11" x14ac:dyDescent="0.25">
      <c r="A42" s="19" t="s">
        <v>37</v>
      </c>
      <c r="B42" s="20" t="s">
        <v>38</v>
      </c>
      <c r="C42" s="20" t="s">
        <v>129</v>
      </c>
      <c r="D42" s="20" t="s">
        <v>130</v>
      </c>
      <c r="E42" s="21" t="s">
        <v>59</v>
      </c>
      <c r="F42" s="22">
        <v>41648</v>
      </c>
      <c r="G42" s="23" t="s">
        <v>116</v>
      </c>
      <c r="H42" s="24">
        <f t="shared" ca="1" si="1"/>
        <v>10.306375337478144</v>
      </c>
      <c r="I42" s="25" t="s">
        <v>63</v>
      </c>
      <c r="J42" s="25" t="s">
        <v>44</v>
      </c>
      <c r="K42" s="25" t="s">
        <v>45</v>
      </c>
    </row>
    <row r="43" spans="1:11" x14ac:dyDescent="0.25">
      <c r="A43" s="19" t="s">
        <v>37</v>
      </c>
      <c r="B43" s="20" t="s">
        <v>38</v>
      </c>
      <c r="C43" s="20" t="s">
        <v>131</v>
      </c>
      <c r="D43" s="20" t="s">
        <v>132</v>
      </c>
      <c r="E43" s="21" t="s">
        <v>41</v>
      </c>
      <c r="F43" s="22">
        <v>41957</v>
      </c>
      <c r="G43" s="23" t="s">
        <v>42</v>
      </c>
      <c r="H43" s="24">
        <f t="shared" ca="1" si="1"/>
        <v>9.4603794442543254</v>
      </c>
      <c r="I43" s="25" t="s">
        <v>66</v>
      </c>
      <c r="J43" s="25" t="s">
        <v>44</v>
      </c>
      <c r="K43" s="25" t="s">
        <v>44</v>
      </c>
    </row>
    <row r="44" spans="1:11" x14ac:dyDescent="0.25">
      <c r="A44" s="19" t="s">
        <v>37</v>
      </c>
      <c r="B44" s="20" t="s">
        <v>38</v>
      </c>
      <c r="C44" s="20" t="s">
        <v>133</v>
      </c>
      <c r="D44" s="20" t="s">
        <v>123</v>
      </c>
      <c r="E44" s="21" t="s">
        <v>59</v>
      </c>
      <c r="F44" s="22">
        <v>41705</v>
      </c>
      <c r="G44" s="23" t="s">
        <v>42</v>
      </c>
      <c r="H44" s="24">
        <f t="shared" ca="1" si="1"/>
        <v>10.150317842611614</v>
      </c>
      <c r="I44" s="25" t="s">
        <v>43</v>
      </c>
      <c r="J44" s="25" t="s">
        <v>45</v>
      </c>
      <c r="K44" s="25" t="s">
        <v>44</v>
      </c>
    </row>
    <row r="45" spans="1:11" x14ac:dyDescent="0.25">
      <c r="A45" s="19" t="s">
        <v>37</v>
      </c>
      <c r="B45" s="20" t="s">
        <v>38</v>
      </c>
      <c r="C45" s="20" t="s">
        <v>134</v>
      </c>
      <c r="D45" s="20" t="s">
        <v>130</v>
      </c>
      <c r="E45" s="21" t="s">
        <v>59</v>
      </c>
      <c r="F45" s="22">
        <v>41671</v>
      </c>
      <c r="G45" s="23" t="s">
        <v>42</v>
      </c>
      <c r="H45" s="24">
        <f t="shared" ca="1" si="1"/>
        <v>10.243404769374106</v>
      </c>
      <c r="I45" s="25" t="s">
        <v>48</v>
      </c>
      <c r="J45" s="25" t="s">
        <v>45</v>
      </c>
      <c r="K45" s="25" t="s">
        <v>45</v>
      </c>
    </row>
    <row r="46" spans="1:11" x14ac:dyDescent="0.25">
      <c r="A46" s="19" t="s">
        <v>37</v>
      </c>
      <c r="B46" s="20" t="s">
        <v>38</v>
      </c>
      <c r="C46" s="20" t="s">
        <v>135</v>
      </c>
      <c r="D46" s="20" t="s">
        <v>136</v>
      </c>
      <c r="E46" s="21" t="s">
        <v>41</v>
      </c>
      <c r="F46" s="22">
        <v>41855</v>
      </c>
      <c r="G46" s="23" t="s">
        <v>42</v>
      </c>
      <c r="H46" s="24">
        <f t="shared" ca="1" si="1"/>
        <v>9.7396402245417999</v>
      </c>
      <c r="I46" s="25" t="s">
        <v>52</v>
      </c>
      <c r="J46" s="25" t="s">
        <v>44</v>
      </c>
      <c r="K46" s="25" t="s">
        <v>45</v>
      </c>
    </row>
    <row r="47" spans="1:11" x14ac:dyDescent="0.25">
      <c r="A47" s="19" t="s">
        <v>37</v>
      </c>
      <c r="B47" s="20" t="s">
        <v>38</v>
      </c>
      <c r="C47" s="20" t="s">
        <v>137</v>
      </c>
      <c r="D47" s="20" t="s">
        <v>138</v>
      </c>
      <c r="E47" s="21" t="s">
        <v>59</v>
      </c>
      <c r="F47" s="22">
        <v>41859</v>
      </c>
      <c r="G47" s="23" t="s">
        <v>42</v>
      </c>
      <c r="H47" s="24">
        <f t="shared" ca="1" si="1"/>
        <v>9.7286888213932716</v>
      </c>
      <c r="I47" s="25" t="s">
        <v>55</v>
      </c>
      <c r="J47" s="25" t="s">
        <v>44</v>
      </c>
      <c r="K47" s="25" t="s">
        <v>44</v>
      </c>
    </row>
    <row r="48" spans="1:11" x14ac:dyDescent="0.25">
      <c r="A48" s="19" t="s">
        <v>37</v>
      </c>
      <c r="B48" s="20" t="s">
        <v>38</v>
      </c>
      <c r="C48" s="20" t="s">
        <v>139</v>
      </c>
      <c r="D48" s="20" t="s">
        <v>140</v>
      </c>
      <c r="E48" s="21" t="s">
        <v>41</v>
      </c>
      <c r="F48" s="22">
        <v>41654</v>
      </c>
      <c r="G48" s="23" t="s">
        <v>42</v>
      </c>
      <c r="H48" s="24">
        <f t="shared" ca="1" si="1"/>
        <v>10.289948232755352</v>
      </c>
      <c r="I48" s="25" t="s">
        <v>60</v>
      </c>
      <c r="J48" s="25" t="s">
        <v>45</v>
      </c>
      <c r="K48" s="25" t="s">
        <v>44</v>
      </c>
    </row>
    <row r="49" spans="1:11" x14ac:dyDescent="0.25">
      <c r="A49" s="19" t="s">
        <v>37</v>
      </c>
      <c r="B49" s="20" t="s">
        <v>38</v>
      </c>
      <c r="C49" s="20" t="s">
        <v>141</v>
      </c>
      <c r="D49" s="20" t="s">
        <v>142</v>
      </c>
      <c r="E49" s="21" t="s">
        <v>41</v>
      </c>
      <c r="F49" s="22">
        <v>41604</v>
      </c>
      <c r="G49" s="23" t="s">
        <v>143</v>
      </c>
      <c r="H49" s="24">
        <f t="shared" ca="1" si="1"/>
        <v>10.426840772111957</v>
      </c>
      <c r="I49" s="25" t="s">
        <v>63</v>
      </c>
      <c r="J49" s="25" t="s">
        <v>45</v>
      </c>
      <c r="K49" s="25" t="s">
        <v>45</v>
      </c>
    </row>
    <row r="50" spans="1:11" x14ac:dyDescent="0.25">
      <c r="A50" s="19" t="s">
        <v>37</v>
      </c>
      <c r="B50" s="20" t="s">
        <v>38</v>
      </c>
      <c r="C50" s="20" t="s">
        <v>144</v>
      </c>
      <c r="D50" s="20" t="s">
        <v>140</v>
      </c>
      <c r="E50" s="22" t="s">
        <v>41</v>
      </c>
      <c r="F50" s="23">
        <v>41664</v>
      </c>
      <c r="G50" s="23" t="s">
        <v>42</v>
      </c>
      <c r="H50" s="24">
        <f t="shared" ca="1" si="1"/>
        <v>10.262569724884031</v>
      </c>
      <c r="I50" s="25" t="s">
        <v>66</v>
      </c>
      <c r="J50" s="25" t="s">
        <v>44</v>
      </c>
      <c r="K50" s="25" t="s">
        <v>45</v>
      </c>
    </row>
    <row r="51" spans="1:11" x14ac:dyDescent="0.25">
      <c r="A51" s="19" t="s">
        <v>37</v>
      </c>
      <c r="B51" s="20" t="s">
        <v>38</v>
      </c>
      <c r="C51" s="20" t="s">
        <v>145</v>
      </c>
      <c r="D51" s="20" t="s">
        <v>146</v>
      </c>
      <c r="E51" s="21" t="s">
        <v>59</v>
      </c>
      <c r="F51" s="22">
        <v>41742</v>
      </c>
      <c r="G51" s="23" t="s">
        <v>42</v>
      </c>
      <c r="H51" s="24">
        <f t="shared" ca="1" si="1"/>
        <v>10.049017363487726</v>
      </c>
      <c r="I51" s="25" t="s">
        <v>43</v>
      </c>
      <c r="J51" s="25" t="s">
        <v>44</v>
      </c>
      <c r="K51" s="25" t="s">
        <v>44</v>
      </c>
    </row>
    <row r="52" spans="1:11" x14ac:dyDescent="0.25">
      <c r="A52" s="19" t="s">
        <v>37</v>
      </c>
      <c r="B52" s="20" t="s">
        <v>147</v>
      </c>
      <c r="C52" s="20" t="s">
        <v>148</v>
      </c>
      <c r="D52" s="20" t="s">
        <v>149</v>
      </c>
      <c r="E52" s="21" t="s">
        <v>41</v>
      </c>
      <c r="F52" s="22">
        <v>42104</v>
      </c>
      <c r="G52" s="23" t="s">
        <v>42</v>
      </c>
      <c r="H52" s="24">
        <f t="shared" ca="1" si="1"/>
        <v>9.0579153785459052</v>
      </c>
      <c r="I52" s="25" t="s">
        <v>48</v>
      </c>
      <c r="J52" s="25" t="s">
        <v>45</v>
      </c>
      <c r="K52" s="25" t="s">
        <v>44</v>
      </c>
    </row>
    <row r="53" spans="1:11" x14ac:dyDescent="0.25">
      <c r="A53" s="19" t="s">
        <v>37</v>
      </c>
      <c r="B53" s="20" t="s">
        <v>147</v>
      </c>
      <c r="C53" s="20" t="s">
        <v>150</v>
      </c>
      <c r="D53" s="20" t="s">
        <v>151</v>
      </c>
      <c r="E53" s="21" t="s">
        <v>59</v>
      </c>
      <c r="F53" s="22">
        <v>42575</v>
      </c>
      <c r="G53" s="23" t="s">
        <v>42</v>
      </c>
      <c r="H53" s="24">
        <f t="shared" ca="1" si="1"/>
        <v>7.7683876578066862</v>
      </c>
      <c r="I53" s="25" t="s">
        <v>52</v>
      </c>
      <c r="J53" s="25" t="s">
        <v>45</v>
      </c>
      <c r="K53" s="25" t="s">
        <v>45</v>
      </c>
    </row>
    <row r="54" spans="1:11" x14ac:dyDescent="0.25">
      <c r="A54" s="19" t="s">
        <v>37</v>
      </c>
      <c r="B54" s="20" t="s">
        <v>147</v>
      </c>
      <c r="C54" s="20" t="s">
        <v>152</v>
      </c>
      <c r="D54" s="20" t="s">
        <v>153</v>
      </c>
      <c r="E54" s="21" t="s">
        <v>59</v>
      </c>
      <c r="F54" s="22">
        <v>42398</v>
      </c>
      <c r="G54" s="23" t="s">
        <v>42</v>
      </c>
      <c r="H54" s="24">
        <f t="shared" ca="1" si="1"/>
        <v>8.2529872471290684</v>
      </c>
      <c r="I54" s="25" t="s">
        <v>55</v>
      </c>
      <c r="J54" s="25" t="s">
        <v>44</v>
      </c>
      <c r="K54" s="25" t="s">
        <v>45</v>
      </c>
    </row>
    <row r="55" spans="1:11" x14ac:dyDescent="0.25">
      <c r="A55" s="19" t="s">
        <v>37</v>
      </c>
      <c r="B55" s="20" t="s">
        <v>147</v>
      </c>
      <c r="C55" s="20" t="s">
        <v>154</v>
      </c>
      <c r="D55" s="20" t="s">
        <v>155</v>
      </c>
      <c r="E55" s="21" t="s">
        <v>41</v>
      </c>
      <c r="F55" s="22">
        <v>42444</v>
      </c>
      <c r="G55" s="23" t="s">
        <v>156</v>
      </c>
      <c r="H55" s="24">
        <f t="shared" ca="1" si="1"/>
        <v>8.1270461109209915</v>
      </c>
      <c r="I55" s="25" t="s">
        <v>60</v>
      </c>
      <c r="J55" s="25" t="s">
        <v>44</v>
      </c>
      <c r="K55" s="25" t="s">
        <v>44</v>
      </c>
    </row>
    <row r="56" spans="1:11" x14ac:dyDescent="0.25">
      <c r="A56" s="19" t="s">
        <v>37</v>
      </c>
      <c r="B56" s="20" t="s">
        <v>147</v>
      </c>
      <c r="C56" s="20" t="s">
        <v>157</v>
      </c>
      <c r="D56" s="20" t="s">
        <v>158</v>
      </c>
      <c r="E56" s="21" t="s">
        <v>41</v>
      </c>
      <c r="F56" s="22">
        <v>42266</v>
      </c>
      <c r="G56" s="23" t="s">
        <v>42</v>
      </c>
      <c r="H56" s="24">
        <f t="shared" ca="1" si="1"/>
        <v>8.6143835510305049</v>
      </c>
      <c r="I56" s="25" t="s">
        <v>63</v>
      </c>
      <c r="J56" s="25" t="s">
        <v>45</v>
      </c>
      <c r="K56" s="25" t="s">
        <v>44</v>
      </c>
    </row>
    <row r="57" spans="1:11" x14ac:dyDescent="0.25">
      <c r="A57" s="19" t="s">
        <v>37</v>
      </c>
      <c r="B57" s="20" t="s">
        <v>147</v>
      </c>
      <c r="C57" s="20" t="s">
        <v>159</v>
      </c>
      <c r="D57" s="20" t="s">
        <v>160</v>
      </c>
      <c r="E57" s="21" t="s">
        <v>41</v>
      </c>
      <c r="F57" s="22">
        <v>42364</v>
      </c>
      <c r="G57" s="23" t="s">
        <v>42</v>
      </c>
      <c r="H57" s="24">
        <f t="shared" ca="1" si="1"/>
        <v>8.3460741738915605</v>
      </c>
      <c r="I57" s="25" t="s">
        <v>66</v>
      </c>
      <c r="J57" s="25" t="s">
        <v>45</v>
      </c>
      <c r="K57" s="25" t="s">
        <v>45</v>
      </c>
    </row>
    <row r="58" spans="1:11" x14ac:dyDescent="0.25">
      <c r="A58" s="19" t="s">
        <v>37</v>
      </c>
      <c r="B58" s="20" t="s">
        <v>147</v>
      </c>
      <c r="C58" s="20" t="s">
        <v>161</v>
      </c>
      <c r="D58" s="20" t="s">
        <v>162</v>
      </c>
      <c r="E58" s="21" t="s">
        <v>41</v>
      </c>
      <c r="F58" s="22">
        <v>42354</v>
      </c>
      <c r="G58" s="23" t="s">
        <v>42</v>
      </c>
      <c r="H58" s="24">
        <f t="shared" ca="1" si="1"/>
        <v>8.3734526817628812</v>
      </c>
      <c r="I58" s="25" t="s">
        <v>43</v>
      </c>
      <c r="J58" s="25" t="s">
        <v>44</v>
      </c>
      <c r="K58" s="25" t="s">
        <v>45</v>
      </c>
    </row>
    <row r="59" spans="1:11" x14ac:dyDescent="0.25">
      <c r="A59" s="19" t="s">
        <v>37</v>
      </c>
      <c r="B59" s="20" t="s">
        <v>147</v>
      </c>
      <c r="C59" s="20" t="s">
        <v>163</v>
      </c>
      <c r="D59" s="20" t="s">
        <v>128</v>
      </c>
      <c r="E59" s="21" t="s">
        <v>41</v>
      </c>
      <c r="F59" s="22">
        <v>42256</v>
      </c>
      <c r="G59" s="23" t="s">
        <v>42</v>
      </c>
      <c r="H59" s="24">
        <f t="shared" ca="1" si="1"/>
        <v>8.6417620589018274</v>
      </c>
      <c r="I59" s="25" t="s">
        <v>48</v>
      </c>
      <c r="J59" s="25" t="s">
        <v>44</v>
      </c>
      <c r="K59" s="25" t="s">
        <v>44</v>
      </c>
    </row>
    <row r="60" spans="1:11" x14ac:dyDescent="0.25">
      <c r="A60" s="19" t="s">
        <v>37</v>
      </c>
      <c r="B60" s="20" t="s">
        <v>147</v>
      </c>
      <c r="C60" s="20" t="s">
        <v>164</v>
      </c>
      <c r="D60" s="20" t="s">
        <v>165</v>
      </c>
      <c r="E60" s="21" t="s">
        <v>41</v>
      </c>
      <c r="F60" s="22">
        <v>42406</v>
      </c>
      <c r="G60" s="23" t="s">
        <v>51</v>
      </c>
      <c r="H60" s="24">
        <f t="shared" ca="1" si="1"/>
        <v>8.2310844408320119</v>
      </c>
      <c r="I60" s="25" t="s">
        <v>52</v>
      </c>
      <c r="J60" s="25" t="s">
        <v>45</v>
      </c>
      <c r="K60" s="25" t="s">
        <v>44</v>
      </c>
    </row>
    <row r="61" spans="1:11" x14ac:dyDescent="0.25">
      <c r="A61" s="19" t="s">
        <v>37</v>
      </c>
      <c r="B61" s="20" t="s">
        <v>100</v>
      </c>
      <c r="C61" s="20" t="s">
        <v>166</v>
      </c>
      <c r="D61" s="20" t="s">
        <v>167</v>
      </c>
      <c r="E61" s="21" t="s">
        <v>41</v>
      </c>
      <c r="F61" s="22">
        <v>42224</v>
      </c>
      <c r="G61" s="23" t="s">
        <v>42</v>
      </c>
      <c r="H61" s="24">
        <f t="shared" ca="1" si="1"/>
        <v>8.7293732840900535</v>
      </c>
      <c r="I61" s="25" t="s">
        <v>55</v>
      </c>
      <c r="J61" s="25" t="s">
        <v>45</v>
      </c>
      <c r="K61" s="25" t="s">
        <v>45</v>
      </c>
    </row>
    <row r="62" spans="1:11" x14ac:dyDescent="0.25">
      <c r="A62" s="19" t="s">
        <v>37</v>
      </c>
      <c r="B62" s="20" t="s">
        <v>100</v>
      </c>
      <c r="C62" s="20" t="s">
        <v>168</v>
      </c>
      <c r="D62" s="20" t="s">
        <v>169</v>
      </c>
      <c r="E62" s="22" t="s">
        <v>41</v>
      </c>
      <c r="F62" s="23">
        <v>42230</v>
      </c>
      <c r="G62" s="23" t="s">
        <v>42</v>
      </c>
      <c r="H62" s="24">
        <f t="shared" ca="1" si="1"/>
        <v>8.7129461793672611</v>
      </c>
      <c r="I62" s="25" t="s">
        <v>60</v>
      </c>
      <c r="J62" s="25" t="s">
        <v>44</v>
      </c>
      <c r="K62" s="25" t="s">
        <v>45</v>
      </c>
    </row>
    <row r="63" spans="1:11" x14ac:dyDescent="0.25">
      <c r="A63" s="19" t="s">
        <v>37</v>
      </c>
      <c r="B63" s="20" t="s">
        <v>100</v>
      </c>
      <c r="C63" s="20" t="s">
        <v>71</v>
      </c>
      <c r="D63" s="20" t="s">
        <v>170</v>
      </c>
      <c r="E63" s="21" t="s">
        <v>41</v>
      </c>
      <c r="F63" s="22">
        <v>42309</v>
      </c>
      <c r="G63" s="23" t="s">
        <v>42</v>
      </c>
      <c r="H63" s="24">
        <f t="shared" ca="1" si="1"/>
        <v>8.4966559671838251</v>
      </c>
      <c r="I63" s="25" t="s">
        <v>63</v>
      </c>
      <c r="J63" s="25" t="s">
        <v>44</v>
      </c>
      <c r="K63" s="25" t="s">
        <v>44</v>
      </c>
    </row>
    <row r="64" spans="1:11" x14ac:dyDescent="0.25">
      <c r="A64" s="19" t="s">
        <v>37</v>
      </c>
      <c r="B64" s="20" t="s">
        <v>100</v>
      </c>
      <c r="C64" s="20" t="s">
        <v>171</v>
      </c>
      <c r="D64" s="20" t="s">
        <v>172</v>
      </c>
      <c r="E64" s="21" t="s">
        <v>41</v>
      </c>
      <c r="F64" s="22">
        <v>42326</v>
      </c>
      <c r="G64" s="23" t="s">
        <v>42</v>
      </c>
      <c r="H64" s="24">
        <f t="shared" ca="1" si="1"/>
        <v>8.4501125038025791</v>
      </c>
      <c r="I64" s="25" t="s">
        <v>66</v>
      </c>
      <c r="J64" s="25" t="s">
        <v>45</v>
      </c>
      <c r="K64" s="25" t="s">
        <v>44</v>
      </c>
    </row>
    <row r="65" spans="1:11" x14ac:dyDescent="0.25">
      <c r="A65" s="19" t="s">
        <v>37</v>
      </c>
      <c r="B65" s="20" t="s">
        <v>100</v>
      </c>
      <c r="C65" s="20" t="s">
        <v>173</v>
      </c>
      <c r="D65" s="20" t="s">
        <v>174</v>
      </c>
      <c r="E65" s="21" t="s">
        <v>41</v>
      </c>
      <c r="F65" s="22">
        <v>42183</v>
      </c>
      <c r="G65" s="23" t="s">
        <v>42</v>
      </c>
      <c r="H65" s="24">
        <f t="shared" ca="1" si="1"/>
        <v>8.8416251663624692</v>
      </c>
      <c r="I65" s="25" t="s">
        <v>43</v>
      </c>
      <c r="J65" s="25" t="s">
        <v>45</v>
      </c>
      <c r="K65" s="25" t="s">
        <v>45</v>
      </c>
    </row>
    <row r="66" spans="1:11" x14ac:dyDescent="0.25">
      <c r="A66" s="19" t="s">
        <v>37</v>
      </c>
      <c r="B66" s="20" t="s">
        <v>100</v>
      </c>
      <c r="C66" s="20" t="s">
        <v>175</v>
      </c>
      <c r="D66" s="20" t="s">
        <v>170</v>
      </c>
      <c r="E66" s="21" t="s">
        <v>41</v>
      </c>
      <c r="F66" s="22">
        <v>42031</v>
      </c>
      <c r="G66" s="23" t="s">
        <v>42</v>
      </c>
      <c r="H66" s="24">
        <f t="shared" ca="1" si="1"/>
        <v>9.2577784860065488</v>
      </c>
      <c r="I66" s="25" t="s">
        <v>48</v>
      </c>
      <c r="J66" s="25" t="s">
        <v>44</v>
      </c>
      <c r="K66" s="25" t="s">
        <v>45</v>
      </c>
    </row>
    <row r="67" spans="1:11" x14ac:dyDescent="0.25">
      <c r="A67" s="19" t="s">
        <v>37</v>
      </c>
      <c r="B67" s="20" t="s">
        <v>100</v>
      </c>
      <c r="C67" s="20" t="s">
        <v>176</v>
      </c>
      <c r="D67" s="20" t="s">
        <v>177</v>
      </c>
      <c r="E67" s="21" t="s">
        <v>59</v>
      </c>
      <c r="F67" s="22">
        <v>42103</v>
      </c>
      <c r="G67" s="23" t="s">
        <v>42</v>
      </c>
      <c r="H67" s="24">
        <f t="shared" ca="1" si="1"/>
        <v>9.0606532293330382</v>
      </c>
      <c r="I67" s="25" t="s">
        <v>52</v>
      </c>
      <c r="J67" s="25" t="s">
        <v>44</v>
      </c>
      <c r="K67" s="25" t="s">
        <v>44</v>
      </c>
    </row>
    <row r="68" spans="1:11" x14ac:dyDescent="0.25">
      <c r="A68" s="19" t="s">
        <v>37</v>
      </c>
      <c r="B68" s="20" t="s">
        <v>100</v>
      </c>
      <c r="C68" s="20" t="s">
        <v>178</v>
      </c>
      <c r="D68" s="20" t="s">
        <v>179</v>
      </c>
      <c r="E68" s="21" t="s">
        <v>41</v>
      </c>
      <c r="F68" s="22">
        <v>42261</v>
      </c>
      <c r="G68" s="23" t="s">
        <v>42</v>
      </c>
      <c r="H68" s="24">
        <f t="shared" ca="1" si="1"/>
        <v>8.6280728049661661</v>
      </c>
      <c r="I68" s="25" t="s">
        <v>55</v>
      </c>
      <c r="J68" s="25" t="s">
        <v>45</v>
      </c>
      <c r="K68" s="25" t="s">
        <v>44</v>
      </c>
    </row>
    <row r="69" spans="1:11" x14ac:dyDescent="0.25">
      <c r="A69" s="19" t="s">
        <v>37</v>
      </c>
      <c r="B69" s="20" t="s">
        <v>100</v>
      </c>
      <c r="C69" s="20" t="s">
        <v>81</v>
      </c>
      <c r="D69" s="20" t="s">
        <v>180</v>
      </c>
      <c r="E69" s="21" t="s">
        <v>59</v>
      </c>
      <c r="F69" s="22">
        <v>42014</v>
      </c>
      <c r="G69" s="23" t="s">
        <v>42</v>
      </c>
      <c r="H69" s="24">
        <f t="shared" ca="1" si="1"/>
        <v>9.3043219493877949</v>
      </c>
      <c r="I69" s="25" t="s">
        <v>60</v>
      </c>
      <c r="J69" s="25" t="s">
        <v>45</v>
      </c>
      <c r="K69" s="25" t="s">
        <v>45</v>
      </c>
    </row>
    <row r="70" spans="1:11" x14ac:dyDescent="0.25">
      <c r="A70" s="19" t="s">
        <v>37</v>
      </c>
      <c r="B70" s="20" t="s">
        <v>100</v>
      </c>
      <c r="C70" s="20" t="s">
        <v>181</v>
      </c>
      <c r="D70" s="20" t="s">
        <v>169</v>
      </c>
      <c r="E70" s="21" t="s">
        <v>41</v>
      </c>
      <c r="F70" s="22">
        <v>41989</v>
      </c>
      <c r="G70" s="23" t="s">
        <v>42</v>
      </c>
      <c r="H70" s="24">
        <f t="shared" ca="1" si="1"/>
        <v>9.3727682190660975</v>
      </c>
      <c r="I70" s="25" t="s">
        <v>63</v>
      </c>
      <c r="J70" s="25" t="s">
        <v>44</v>
      </c>
      <c r="K70" s="25" t="s">
        <v>45</v>
      </c>
    </row>
    <row r="71" spans="1:11" x14ac:dyDescent="0.25">
      <c r="A71" s="19" t="s">
        <v>37</v>
      </c>
      <c r="B71" s="20" t="s">
        <v>100</v>
      </c>
      <c r="C71" s="20" t="s">
        <v>182</v>
      </c>
      <c r="D71" s="20" t="s">
        <v>183</v>
      </c>
      <c r="E71" s="21" t="s">
        <v>59</v>
      </c>
      <c r="F71" s="22">
        <v>42091</v>
      </c>
      <c r="G71" s="23" t="s">
        <v>42</v>
      </c>
      <c r="H71" s="24">
        <f t="shared" ca="1" si="1"/>
        <v>9.093507438778623</v>
      </c>
      <c r="I71" s="25" t="s">
        <v>66</v>
      </c>
      <c r="J71" s="25" t="s">
        <v>44</v>
      </c>
      <c r="K71" s="25" t="s">
        <v>44</v>
      </c>
    </row>
    <row r="72" spans="1:11" x14ac:dyDescent="0.25">
      <c r="A72" s="19" t="s">
        <v>37</v>
      </c>
      <c r="B72" s="20" t="s">
        <v>100</v>
      </c>
      <c r="C72" s="20" t="s">
        <v>144</v>
      </c>
      <c r="D72" s="20" t="s">
        <v>184</v>
      </c>
      <c r="E72" s="21" t="s">
        <v>59</v>
      </c>
      <c r="F72" s="22">
        <v>42336</v>
      </c>
      <c r="G72" s="23" t="s">
        <v>42</v>
      </c>
      <c r="H72" s="24">
        <f t="shared" ca="1" si="1"/>
        <v>8.4227339959312584</v>
      </c>
      <c r="I72" s="25" t="s">
        <v>43</v>
      </c>
      <c r="J72" s="25" t="s">
        <v>45</v>
      </c>
      <c r="K72" s="25" t="s">
        <v>44</v>
      </c>
    </row>
    <row r="73" spans="1:11" x14ac:dyDescent="0.25">
      <c r="A73" s="19" t="s">
        <v>37</v>
      </c>
      <c r="B73" s="20" t="s">
        <v>100</v>
      </c>
      <c r="C73" s="20" t="s">
        <v>185</v>
      </c>
      <c r="D73" s="20" t="s">
        <v>186</v>
      </c>
      <c r="E73" s="21" t="s">
        <v>41</v>
      </c>
      <c r="F73" s="22">
        <v>42271</v>
      </c>
      <c r="G73" s="23" t="s">
        <v>42</v>
      </c>
      <c r="H73" s="24">
        <f t="shared" ca="1" si="1"/>
        <v>8.6006942970948455</v>
      </c>
      <c r="I73" s="25" t="s">
        <v>48</v>
      </c>
      <c r="J73" s="25" t="s">
        <v>45</v>
      </c>
      <c r="K73" s="25" t="s">
        <v>45</v>
      </c>
    </row>
    <row r="74" spans="1:11" x14ac:dyDescent="0.25">
      <c r="A74" s="19" t="s">
        <v>37</v>
      </c>
      <c r="B74" s="20" t="s">
        <v>100</v>
      </c>
      <c r="C74" s="20" t="s">
        <v>95</v>
      </c>
      <c r="D74" s="20" t="s">
        <v>187</v>
      </c>
      <c r="E74" s="21" t="s">
        <v>59</v>
      </c>
      <c r="F74" s="22">
        <v>42247</v>
      </c>
      <c r="G74" s="23" t="s">
        <v>42</v>
      </c>
      <c r="H74" s="24">
        <f t="shared" ref="H74:H99" ca="1" si="2">(NOW()-F74)/365.25</f>
        <v>8.6664027159860151</v>
      </c>
      <c r="I74" s="25" t="s">
        <v>52</v>
      </c>
      <c r="J74" s="25" t="s">
        <v>44</v>
      </c>
      <c r="K74" s="25" t="s">
        <v>45</v>
      </c>
    </row>
    <row r="75" spans="1:11" x14ac:dyDescent="0.25">
      <c r="A75" s="19" t="s">
        <v>37</v>
      </c>
      <c r="B75" s="20" t="s">
        <v>100</v>
      </c>
      <c r="C75" s="20" t="s">
        <v>188</v>
      </c>
      <c r="D75" s="20" t="s">
        <v>169</v>
      </c>
      <c r="E75" s="21" t="s">
        <v>41</v>
      </c>
      <c r="F75" s="22">
        <v>42050</v>
      </c>
      <c r="G75" s="23" t="s">
        <v>42</v>
      </c>
      <c r="H75" s="24">
        <f t="shared" ca="1" si="2"/>
        <v>9.2057593210510387</v>
      </c>
      <c r="I75" s="25" t="s">
        <v>55</v>
      </c>
      <c r="J75" s="25" t="s">
        <v>44</v>
      </c>
      <c r="K75" s="25" t="s">
        <v>44</v>
      </c>
    </row>
    <row r="76" spans="1:11" x14ac:dyDescent="0.25">
      <c r="A76" s="19" t="s">
        <v>37</v>
      </c>
      <c r="B76" s="20" t="s">
        <v>147</v>
      </c>
      <c r="C76" s="20" t="s">
        <v>189</v>
      </c>
      <c r="D76" s="20" t="s">
        <v>190</v>
      </c>
      <c r="E76" s="21" t="s">
        <v>41</v>
      </c>
      <c r="F76" s="22">
        <v>42411</v>
      </c>
      <c r="G76" s="23" t="s">
        <v>42</v>
      </c>
      <c r="H76" s="24">
        <f t="shared" ca="1" si="2"/>
        <v>8.2173951868963506</v>
      </c>
      <c r="I76" s="25" t="s">
        <v>60</v>
      </c>
      <c r="J76" s="25" t="s">
        <v>45</v>
      </c>
      <c r="K76" s="25" t="s">
        <v>44</v>
      </c>
    </row>
    <row r="77" spans="1:11" x14ac:dyDescent="0.25">
      <c r="A77" s="19" t="s">
        <v>37</v>
      </c>
      <c r="B77" s="20" t="s">
        <v>147</v>
      </c>
      <c r="C77" s="20" t="s">
        <v>191</v>
      </c>
      <c r="D77" s="20" t="s">
        <v>192</v>
      </c>
      <c r="E77" s="21" t="s">
        <v>41</v>
      </c>
      <c r="F77" s="22">
        <v>42476</v>
      </c>
      <c r="G77" s="23" t="s">
        <v>42</v>
      </c>
      <c r="H77" s="24">
        <f t="shared" ca="1" si="2"/>
        <v>8.0394348857327635</v>
      </c>
      <c r="I77" s="25" t="s">
        <v>63</v>
      </c>
      <c r="J77" s="25" t="s">
        <v>45</v>
      </c>
      <c r="K77" s="25" t="s">
        <v>45</v>
      </c>
    </row>
    <row r="78" spans="1:11" x14ac:dyDescent="0.25">
      <c r="A78" s="19" t="s">
        <v>37</v>
      </c>
      <c r="B78" s="20" t="s">
        <v>147</v>
      </c>
      <c r="C78" s="20" t="s">
        <v>119</v>
      </c>
      <c r="D78" s="20" t="s">
        <v>190</v>
      </c>
      <c r="E78" s="21" t="s">
        <v>41</v>
      </c>
      <c r="F78" s="22">
        <v>42654</v>
      </c>
      <c r="G78" s="23" t="s">
        <v>42</v>
      </c>
      <c r="H78" s="24">
        <f t="shared" ca="1" si="2"/>
        <v>7.5520974456232501</v>
      </c>
      <c r="I78" s="25" t="s">
        <v>66</v>
      </c>
      <c r="J78" s="25" t="s">
        <v>44</v>
      </c>
      <c r="K78" s="25" t="s">
        <v>45</v>
      </c>
    </row>
    <row r="79" spans="1:11" x14ac:dyDescent="0.25">
      <c r="A79" s="19" t="s">
        <v>37</v>
      </c>
      <c r="B79" s="20" t="s">
        <v>147</v>
      </c>
      <c r="C79" s="20" t="s">
        <v>193</v>
      </c>
      <c r="D79" s="20" t="s">
        <v>194</v>
      </c>
      <c r="E79" s="21" t="s">
        <v>41</v>
      </c>
      <c r="F79" s="22">
        <v>42430</v>
      </c>
      <c r="G79" s="23" t="s">
        <v>42</v>
      </c>
      <c r="H79" s="24">
        <f t="shared" ca="1" si="2"/>
        <v>8.1653760219408404</v>
      </c>
      <c r="I79" s="25" t="s">
        <v>43</v>
      </c>
      <c r="J79" s="25" t="s">
        <v>44</v>
      </c>
      <c r="K79" s="25" t="s">
        <v>44</v>
      </c>
    </row>
    <row r="80" spans="1:11" x14ac:dyDescent="0.25">
      <c r="A80" s="19" t="s">
        <v>37</v>
      </c>
      <c r="B80" s="20" t="s">
        <v>147</v>
      </c>
      <c r="C80" s="20" t="s">
        <v>195</v>
      </c>
      <c r="D80" s="20" t="s">
        <v>196</v>
      </c>
      <c r="E80" s="22" t="s">
        <v>41</v>
      </c>
      <c r="F80" s="23">
        <v>42789</v>
      </c>
      <c r="G80" s="23" t="s">
        <v>42</v>
      </c>
      <c r="H80" s="24">
        <f t="shared" ca="1" si="2"/>
        <v>7.1824875893604165</v>
      </c>
      <c r="I80" s="25" t="s">
        <v>48</v>
      </c>
      <c r="J80" s="25" t="s">
        <v>45</v>
      </c>
      <c r="K80" s="25" t="s">
        <v>44</v>
      </c>
    </row>
    <row r="81" spans="1:11" x14ac:dyDescent="0.25">
      <c r="A81" s="19" t="s">
        <v>37</v>
      </c>
      <c r="B81" s="20" t="s">
        <v>147</v>
      </c>
      <c r="C81" s="20" t="s">
        <v>127</v>
      </c>
      <c r="D81" s="20" t="s">
        <v>197</v>
      </c>
      <c r="E81" s="21" t="s">
        <v>59</v>
      </c>
      <c r="F81" s="22">
        <v>42474</v>
      </c>
      <c r="G81" s="23" t="s">
        <v>42</v>
      </c>
      <c r="H81" s="24">
        <f t="shared" ca="1" si="2"/>
        <v>8.0449105873070295</v>
      </c>
      <c r="I81" s="25" t="s">
        <v>52</v>
      </c>
      <c r="J81" s="25" t="s">
        <v>45</v>
      </c>
      <c r="K81" s="25" t="s">
        <v>45</v>
      </c>
    </row>
    <row r="82" spans="1:11" x14ac:dyDescent="0.25">
      <c r="A82" s="19" t="s">
        <v>37</v>
      </c>
      <c r="B82" s="20" t="s">
        <v>147</v>
      </c>
      <c r="C82" s="20" t="s">
        <v>131</v>
      </c>
      <c r="D82" s="20" t="s">
        <v>198</v>
      </c>
      <c r="E82" s="22" t="s">
        <v>41</v>
      </c>
      <c r="F82" s="23">
        <v>42648</v>
      </c>
      <c r="G82" s="23" t="s">
        <v>42</v>
      </c>
      <c r="H82" s="24">
        <f t="shared" ca="1" si="2"/>
        <v>7.5685245503460425</v>
      </c>
      <c r="I82" s="25" t="s">
        <v>55</v>
      </c>
      <c r="J82" s="25" t="s">
        <v>44</v>
      </c>
      <c r="K82" s="25" t="s">
        <v>45</v>
      </c>
    </row>
    <row r="83" spans="1:11" x14ac:dyDescent="0.25">
      <c r="A83" s="19" t="s">
        <v>37</v>
      </c>
      <c r="B83" s="20" t="s">
        <v>147</v>
      </c>
      <c r="C83" s="20" t="s">
        <v>199</v>
      </c>
      <c r="D83" s="20" t="s">
        <v>200</v>
      </c>
      <c r="E83" s="21" t="s">
        <v>59</v>
      </c>
      <c r="F83" s="22">
        <v>42492</v>
      </c>
      <c r="G83" s="23" t="s">
        <v>42</v>
      </c>
      <c r="H83" s="24">
        <f t="shared" ca="1" si="2"/>
        <v>7.9956292731386505</v>
      </c>
      <c r="I83" s="25" t="s">
        <v>60</v>
      </c>
      <c r="J83" s="25" t="s">
        <v>44</v>
      </c>
      <c r="K83" s="25" t="s">
        <v>44</v>
      </c>
    </row>
    <row r="84" spans="1:11" x14ac:dyDescent="0.25">
      <c r="A84" s="19" t="s">
        <v>37</v>
      </c>
      <c r="B84" s="20" t="s">
        <v>147</v>
      </c>
      <c r="C84" s="20" t="s">
        <v>201</v>
      </c>
      <c r="D84" s="20" t="s">
        <v>202</v>
      </c>
      <c r="E84" s="21" t="s">
        <v>59</v>
      </c>
      <c r="F84" s="22">
        <v>42417</v>
      </c>
      <c r="G84" s="23" t="s">
        <v>42</v>
      </c>
      <c r="H84" s="24">
        <f t="shared" ca="1" si="2"/>
        <v>8.2009680821735582</v>
      </c>
      <c r="I84" s="25" t="s">
        <v>63</v>
      </c>
      <c r="J84" s="25" t="s">
        <v>45</v>
      </c>
      <c r="K84" s="25" t="s">
        <v>44</v>
      </c>
    </row>
    <row r="85" spans="1:11" x14ac:dyDescent="0.25">
      <c r="A85" s="19" t="s">
        <v>37</v>
      </c>
      <c r="B85" s="20" t="s">
        <v>147</v>
      </c>
      <c r="C85" s="20" t="s">
        <v>176</v>
      </c>
      <c r="D85" s="20" t="s">
        <v>203</v>
      </c>
      <c r="E85" s="21" t="s">
        <v>41</v>
      </c>
      <c r="F85" s="22">
        <v>42497</v>
      </c>
      <c r="G85" s="23" t="s">
        <v>42</v>
      </c>
      <c r="H85" s="24">
        <f t="shared" ca="1" si="2"/>
        <v>7.9819400192029901</v>
      </c>
      <c r="I85" s="25" t="s">
        <v>66</v>
      </c>
      <c r="J85" s="25" t="s">
        <v>45</v>
      </c>
      <c r="K85" s="25" t="s">
        <v>45</v>
      </c>
    </row>
    <row r="86" spans="1:11" x14ac:dyDescent="0.25">
      <c r="A86" s="19" t="s">
        <v>37</v>
      </c>
      <c r="B86" s="20" t="s">
        <v>147</v>
      </c>
      <c r="C86" s="20" t="s">
        <v>204</v>
      </c>
      <c r="D86" s="20" t="s">
        <v>205</v>
      </c>
      <c r="E86" s="22" t="s">
        <v>59</v>
      </c>
      <c r="F86" s="23">
        <v>42556</v>
      </c>
      <c r="G86" s="23" t="s">
        <v>42</v>
      </c>
      <c r="H86" s="24">
        <f t="shared" ca="1" si="2"/>
        <v>7.8204068227621963</v>
      </c>
      <c r="I86" s="25" t="s">
        <v>43</v>
      </c>
      <c r="J86" s="25" t="s">
        <v>44</v>
      </c>
      <c r="K86" s="25" t="s">
        <v>45</v>
      </c>
    </row>
    <row r="87" spans="1:11" x14ac:dyDescent="0.25">
      <c r="A87" s="19" t="s">
        <v>37</v>
      </c>
      <c r="B87" s="20" t="s">
        <v>147</v>
      </c>
      <c r="C87" s="20" t="s">
        <v>137</v>
      </c>
      <c r="D87" s="20" t="s">
        <v>205</v>
      </c>
      <c r="E87" s="21" t="s">
        <v>59</v>
      </c>
      <c r="F87" s="22">
        <v>42652</v>
      </c>
      <c r="G87" s="23" t="s">
        <v>42</v>
      </c>
      <c r="H87" s="24">
        <f t="shared" ca="1" si="2"/>
        <v>7.5575731471975143</v>
      </c>
      <c r="I87" s="25" t="s">
        <v>48</v>
      </c>
      <c r="J87" s="25" t="s">
        <v>44</v>
      </c>
      <c r="K87" s="25" t="s">
        <v>44</v>
      </c>
    </row>
    <row r="88" spans="1:11" x14ac:dyDescent="0.25">
      <c r="A88" s="19" t="s">
        <v>37</v>
      </c>
      <c r="B88" s="20" t="s">
        <v>147</v>
      </c>
      <c r="C88" s="20" t="s">
        <v>139</v>
      </c>
      <c r="D88" s="20" t="s">
        <v>206</v>
      </c>
      <c r="E88" s="21" t="s">
        <v>59</v>
      </c>
      <c r="F88" s="22">
        <v>42596</v>
      </c>
      <c r="G88" s="23" t="s">
        <v>42</v>
      </c>
      <c r="H88" s="24">
        <f t="shared" ca="1" si="2"/>
        <v>7.7108927912769119</v>
      </c>
      <c r="I88" s="25" t="s">
        <v>52</v>
      </c>
      <c r="J88" s="25" t="s">
        <v>45</v>
      </c>
      <c r="K88" s="25" t="s">
        <v>44</v>
      </c>
    </row>
    <row r="89" spans="1:11" x14ac:dyDescent="0.25">
      <c r="A89" s="19" t="s">
        <v>37</v>
      </c>
      <c r="B89" s="20" t="s">
        <v>147</v>
      </c>
      <c r="C89" s="20" t="s">
        <v>207</v>
      </c>
      <c r="D89" s="20" t="s">
        <v>208</v>
      </c>
      <c r="E89" s="21" t="s">
        <v>59</v>
      </c>
      <c r="F89" s="22">
        <v>42389</v>
      </c>
      <c r="G89" s="23" t="s">
        <v>42</v>
      </c>
      <c r="H89" s="24">
        <f t="shared" ca="1" si="2"/>
        <v>8.2776279042132579</v>
      </c>
      <c r="I89" s="25" t="s">
        <v>55</v>
      </c>
      <c r="J89" s="25" t="s">
        <v>45</v>
      </c>
      <c r="K89" s="25" t="s">
        <v>45</v>
      </c>
    </row>
    <row r="90" spans="1:11" x14ac:dyDescent="0.25">
      <c r="A90" s="19" t="s">
        <v>37</v>
      </c>
      <c r="B90" s="20" t="s">
        <v>147</v>
      </c>
      <c r="C90" s="20" t="s">
        <v>209</v>
      </c>
      <c r="D90" s="20" t="s">
        <v>210</v>
      </c>
      <c r="E90" s="21" t="s">
        <v>41</v>
      </c>
      <c r="F90" s="22">
        <v>42400</v>
      </c>
      <c r="G90" s="23" t="s">
        <v>42</v>
      </c>
      <c r="H90" s="24">
        <f t="shared" ca="1" si="2"/>
        <v>8.2475115455548043</v>
      </c>
      <c r="I90" s="25" t="s">
        <v>60</v>
      </c>
      <c r="J90" s="25" t="s">
        <v>44</v>
      </c>
      <c r="K90" s="25" t="s">
        <v>45</v>
      </c>
    </row>
    <row r="91" spans="1:11" x14ac:dyDescent="0.25">
      <c r="A91" s="19" t="s">
        <v>37</v>
      </c>
      <c r="B91" s="20" t="s">
        <v>147</v>
      </c>
      <c r="C91" s="20" t="s">
        <v>211</v>
      </c>
      <c r="D91" s="20" t="s">
        <v>212</v>
      </c>
      <c r="E91" s="21" t="s">
        <v>41</v>
      </c>
      <c r="F91" s="22">
        <v>42514</v>
      </c>
      <c r="G91" s="23" t="s">
        <v>42</v>
      </c>
      <c r="H91" s="24">
        <f t="shared" ca="1" si="2"/>
        <v>7.935396555821745</v>
      </c>
      <c r="I91" s="25" t="s">
        <v>63</v>
      </c>
      <c r="J91" s="25" t="s">
        <v>44</v>
      </c>
      <c r="K91" s="25" t="s">
        <v>44</v>
      </c>
    </row>
    <row r="92" spans="1:11" x14ac:dyDescent="0.25">
      <c r="A92" s="19" t="s">
        <v>37</v>
      </c>
      <c r="B92" s="20" t="s">
        <v>147</v>
      </c>
      <c r="C92" s="20" t="s">
        <v>213</v>
      </c>
      <c r="D92" s="20" t="s">
        <v>214</v>
      </c>
      <c r="E92" s="21" t="s">
        <v>59</v>
      </c>
      <c r="F92" s="22">
        <v>42630</v>
      </c>
      <c r="G92" s="23" t="s">
        <v>42</v>
      </c>
      <c r="H92" s="24">
        <f t="shared" ca="1" si="2"/>
        <v>7.6178058645144207</v>
      </c>
      <c r="I92" s="25" t="s">
        <v>66</v>
      </c>
      <c r="J92" s="25" t="s">
        <v>45</v>
      </c>
      <c r="K92" s="25" t="s">
        <v>44</v>
      </c>
    </row>
    <row r="93" spans="1:11" x14ac:dyDescent="0.25">
      <c r="A93" s="19" t="s">
        <v>37</v>
      </c>
      <c r="B93" s="20" t="s">
        <v>147</v>
      </c>
      <c r="C93" s="20" t="s">
        <v>215</v>
      </c>
      <c r="D93" s="20" t="s">
        <v>216</v>
      </c>
      <c r="E93" s="21" t="s">
        <v>41</v>
      </c>
      <c r="F93" s="22">
        <v>42635</v>
      </c>
      <c r="G93" s="23" t="s">
        <v>42</v>
      </c>
      <c r="H93" s="24">
        <f t="shared" ca="1" si="2"/>
        <v>7.6041166105787603</v>
      </c>
      <c r="I93" s="25" t="s">
        <v>43</v>
      </c>
      <c r="J93" s="25" t="s">
        <v>45</v>
      </c>
      <c r="K93" s="25" t="s">
        <v>45</v>
      </c>
    </row>
    <row r="94" spans="1:11" x14ac:dyDescent="0.25">
      <c r="A94" s="19" t="s">
        <v>37</v>
      </c>
      <c r="B94" s="20" t="s">
        <v>147</v>
      </c>
      <c r="C94" s="20" t="s">
        <v>217</v>
      </c>
      <c r="D94" s="20" t="s">
        <v>210</v>
      </c>
      <c r="E94" s="21" t="s">
        <v>41</v>
      </c>
      <c r="F94" s="22">
        <v>42608</v>
      </c>
      <c r="G94" s="23" t="s">
        <v>42</v>
      </c>
      <c r="H94" s="24">
        <f t="shared" ca="1" si="2"/>
        <v>7.678038581831327</v>
      </c>
      <c r="I94" s="25" t="s">
        <v>48</v>
      </c>
      <c r="J94" s="25" t="s">
        <v>44</v>
      </c>
      <c r="K94" s="25" t="s">
        <v>45</v>
      </c>
    </row>
    <row r="95" spans="1:11" x14ac:dyDescent="0.25">
      <c r="A95" s="19" t="s">
        <v>37</v>
      </c>
      <c r="B95" s="20" t="s">
        <v>147</v>
      </c>
      <c r="C95" s="20" t="s">
        <v>217</v>
      </c>
      <c r="D95" s="20" t="s">
        <v>194</v>
      </c>
      <c r="E95" s="21" t="s">
        <v>41</v>
      </c>
      <c r="F95" s="22">
        <v>42662</v>
      </c>
      <c r="G95" s="23" t="s">
        <v>42</v>
      </c>
      <c r="H95" s="24">
        <f t="shared" ca="1" si="2"/>
        <v>7.5301946393261936</v>
      </c>
      <c r="I95" s="25" t="s">
        <v>52</v>
      </c>
      <c r="J95" s="25" t="s">
        <v>44</v>
      </c>
      <c r="K95" s="25" t="s">
        <v>44</v>
      </c>
    </row>
    <row r="96" spans="1:11" x14ac:dyDescent="0.25">
      <c r="A96" s="19" t="s">
        <v>37</v>
      </c>
      <c r="B96" s="20" t="s">
        <v>147</v>
      </c>
      <c r="C96" s="20" t="s">
        <v>218</v>
      </c>
      <c r="D96" s="20" t="s">
        <v>219</v>
      </c>
      <c r="E96" s="21" t="s">
        <v>59</v>
      </c>
      <c r="F96" s="22">
        <v>42441</v>
      </c>
      <c r="G96" s="23" t="s">
        <v>42</v>
      </c>
      <c r="H96" s="24">
        <f t="shared" ca="1" si="2"/>
        <v>8.1352596632823886</v>
      </c>
      <c r="I96" s="25" t="s">
        <v>55</v>
      </c>
      <c r="J96" s="25" t="s">
        <v>45</v>
      </c>
      <c r="K96" s="25" t="s">
        <v>44</v>
      </c>
    </row>
    <row r="97" spans="1:11" x14ac:dyDescent="0.25">
      <c r="A97" s="19" t="s">
        <v>37</v>
      </c>
      <c r="B97" s="20" t="s">
        <v>147</v>
      </c>
      <c r="C97" s="20" t="s">
        <v>220</v>
      </c>
      <c r="D97" s="20" t="s">
        <v>221</v>
      </c>
      <c r="E97" s="21" t="s">
        <v>41</v>
      </c>
      <c r="F97" s="22">
        <v>42329</v>
      </c>
      <c r="G97" s="23" t="s">
        <v>42</v>
      </c>
      <c r="H97" s="24">
        <f t="shared" ca="1" si="2"/>
        <v>8.4418989514411837</v>
      </c>
      <c r="I97" s="25" t="s">
        <v>60</v>
      </c>
      <c r="J97" s="25" t="s">
        <v>45</v>
      </c>
      <c r="K97" s="25" t="s">
        <v>45</v>
      </c>
    </row>
    <row r="98" spans="1:11" x14ac:dyDescent="0.25">
      <c r="A98" s="19" t="s">
        <v>37</v>
      </c>
      <c r="B98" s="20" t="s">
        <v>147</v>
      </c>
      <c r="C98" s="20" t="s">
        <v>222</v>
      </c>
      <c r="D98" s="20" t="s">
        <v>194</v>
      </c>
      <c r="E98" s="21" t="s">
        <v>41</v>
      </c>
      <c r="F98" s="22">
        <v>42604</v>
      </c>
      <c r="G98" s="23" t="s">
        <v>42</v>
      </c>
      <c r="H98" s="24">
        <f t="shared" ca="1" si="2"/>
        <v>7.6889899849798553</v>
      </c>
      <c r="I98" s="25" t="s">
        <v>63</v>
      </c>
      <c r="J98" s="25" t="s">
        <v>44</v>
      </c>
      <c r="K98" s="25" t="s">
        <v>45</v>
      </c>
    </row>
    <row r="99" spans="1:11" x14ac:dyDescent="0.25">
      <c r="A99" s="19" t="s">
        <v>37</v>
      </c>
      <c r="B99" s="20" t="s">
        <v>223</v>
      </c>
      <c r="C99" s="20" t="s">
        <v>191</v>
      </c>
      <c r="D99" s="20" t="s">
        <v>224</v>
      </c>
      <c r="E99" s="21" t="s">
        <v>59</v>
      </c>
      <c r="F99" s="22">
        <v>42364</v>
      </c>
      <c r="G99" s="23" t="s">
        <v>42</v>
      </c>
      <c r="H99" s="24">
        <f t="shared" ca="1" si="2"/>
        <v>8.3460741738915605</v>
      </c>
      <c r="I99" s="25" t="s">
        <v>66</v>
      </c>
      <c r="J99" s="25" t="s">
        <v>44</v>
      </c>
      <c r="K99" s="25" t="s">
        <v>44</v>
      </c>
    </row>
    <row r="100" spans="1:11" x14ac:dyDescent="0.25">
      <c r="A100" s="19" t="s">
        <v>37</v>
      </c>
      <c r="B100" s="20" t="s">
        <v>223</v>
      </c>
      <c r="C100" s="20" t="s">
        <v>124</v>
      </c>
      <c r="D100" s="20" t="s">
        <v>225</v>
      </c>
      <c r="E100" s="21" t="s">
        <v>59</v>
      </c>
      <c r="F100" s="22">
        <v>42607</v>
      </c>
      <c r="G100" s="23" t="s">
        <v>42</v>
      </c>
      <c r="H100" s="24">
        <f t="shared" ref="H100:H163" ca="1" si="3">(NOW()-F100)/365.25</f>
        <v>7.6807764326184591</v>
      </c>
      <c r="I100" s="25" t="s">
        <v>43</v>
      </c>
      <c r="J100" s="25" t="s">
        <v>45</v>
      </c>
      <c r="K100" s="25" t="s">
        <v>44</v>
      </c>
    </row>
    <row r="101" spans="1:11" x14ac:dyDescent="0.25">
      <c r="A101" s="19" t="s">
        <v>37</v>
      </c>
      <c r="B101" s="20" t="s">
        <v>223</v>
      </c>
      <c r="C101" s="20" t="s">
        <v>226</v>
      </c>
      <c r="D101" s="20" t="s">
        <v>227</v>
      </c>
      <c r="E101" s="22" t="s">
        <v>59</v>
      </c>
      <c r="F101" s="23">
        <v>42923</v>
      </c>
      <c r="G101" s="23" t="s">
        <v>42</v>
      </c>
      <c r="H101" s="24">
        <f t="shared" ca="1" si="3"/>
        <v>6.815615583884715</v>
      </c>
      <c r="I101" s="25" t="s">
        <v>48</v>
      </c>
      <c r="J101" s="25" t="s">
        <v>45</v>
      </c>
      <c r="K101" s="25" t="s">
        <v>45</v>
      </c>
    </row>
    <row r="102" spans="1:11" x14ac:dyDescent="0.25">
      <c r="A102" s="19" t="s">
        <v>37</v>
      </c>
      <c r="B102" s="20" t="s">
        <v>223</v>
      </c>
      <c r="C102" s="20" t="s">
        <v>228</v>
      </c>
      <c r="D102" s="20" t="s">
        <v>229</v>
      </c>
      <c r="E102" s="22" t="s">
        <v>59</v>
      </c>
      <c r="F102" s="23">
        <v>43000</v>
      </c>
      <c r="G102" s="23" t="s">
        <v>42</v>
      </c>
      <c r="H102" s="24">
        <f t="shared" ca="1" si="3"/>
        <v>6.6048010732755431</v>
      </c>
      <c r="I102" s="25" t="s">
        <v>52</v>
      </c>
      <c r="J102" s="25" t="s">
        <v>44</v>
      </c>
      <c r="K102" s="25" t="s">
        <v>45</v>
      </c>
    </row>
    <row r="103" spans="1:11" x14ac:dyDescent="0.25">
      <c r="A103" s="19" t="s">
        <v>37</v>
      </c>
      <c r="B103" s="20" t="s">
        <v>223</v>
      </c>
      <c r="C103" s="20" t="s">
        <v>230</v>
      </c>
      <c r="D103" s="20" t="s">
        <v>202</v>
      </c>
      <c r="E103" s="22" t="s">
        <v>59</v>
      </c>
      <c r="F103" s="23">
        <v>42800</v>
      </c>
      <c r="G103" s="23" t="s">
        <v>231</v>
      </c>
      <c r="H103" s="24">
        <f t="shared" ca="1" si="3"/>
        <v>7.1523712307019638</v>
      </c>
      <c r="I103" s="25" t="s">
        <v>55</v>
      </c>
      <c r="J103" s="25" t="s">
        <v>44</v>
      </c>
      <c r="K103" s="25" t="s">
        <v>44</v>
      </c>
    </row>
    <row r="104" spans="1:11" x14ac:dyDescent="0.25">
      <c r="A104" s="19" t="s">
        <v>37</v>
      </c>
      <c r="B104" s="20" t="s">
        <v>223</v>
      </c>
      <c r="C104" s="20" t="s">
        <v>232</v>
      </c>
      <c r="D104" s="20" t="s">
        <v>233</v>
      </c>
      <c r="E104" s="22" t="s">
        <v>59</v>
      </c>
      <c r="F104" s="23">
        <v>42754</v>
      </c>
      <c r="G104" s="23" t="s">
        <v>42</v>
      </c>
      <c r="H104" s="24">
        <f t="shared" ca="1" si="3"/>
        <v>7.2783123669100398</v>
      </c>
      <c r="I104" s="25" t="s">
        <v>60</v>
      </c>
      <c r="J104" s="25" t="s">
        <v>45</v>
      </c>
      <c r="K104" s="25" t="s">
        <v>44</v>
      </c>
    </row>
    <row r="105" spans="1:11" x14ac:dyDescent="0.25">
      <c r="A105" s="19" t="s">
        <v>37</v>
      </c>
      <c r="B105" s="20" t="s">
        <v>223</v>
      </c>
      <c r="C105" s="20" t="s">
        <v>234</v>
      </c>
      <c r="D105" s="20" t="s">
        <v>235</v>
      </c>
      <c r="E105" s="22" t="s">
        <v>59</v>
      </c>
      <c r="F105" s="23">
        <v>42874</v>
      </c>
      <c r="G105" s="23" t="s">
        <v>42</v>
      </c>
      <c r="H105" s="24">
        <f t="shared" ca="1" si="3"/>
        <v>6.9497702724541881</v>
      </c>
      <c r="I105" s="25" t="s">
        <v>63</v>
      </c>
      <c r="J105" s="25" t="s">
        <v>45</v>
      </c>
      <c r="K105" s="25" t="s">
        <v>45</v>
      </c>
    </row>
    <row r="106" spans="1:11" x14ac:dyDescent="0.25">
      <c r="A106" s="19" t="s">
        <v>37</v>
      </c>
      <c r="B106" s="20" t="s">
        <v>223</v>
      </c>
      <c r="C106" s="20" t="s">
        <v>236</v>
      </c>
      <c r="D106" s="20" t="s">
        <v>237</v>
      </c>
      <c r="E106" s="22" t="s">
        <v>59</v>
      </c>
      <c r="F106" s="23">
        <v>42762</v>
      </c>
      <c r="G106" s="23" t="s">
        <v>42</v>
      </c>
      <c r="H106" s="24">
        <f t="shared" ca="1" si="3"/>
        <v>7.2564095606129833</v>
      </c>
      <c r="I106" s="25" t="s">
        <v>66</v>
      </c>
      <c r="J106" s="25" t="s">
        <v>44</v>
      </c>
      <c r="K106" s="25" t="s">
        <v>45</v>
      </c>
    </row>
    <row r="107" spans="1:11" x14ac:dyDescent="0.25">
      <c r="A107" s="19" t="s">
        <v>37</v>
      </c>
      <c r="B107" s="20" t="s">
        <v>223</v>
      </c>
      <c r="C107" s="20" t="s">
        <v>238</v>
      </c>
      <c r="D107" s="20" t="s">
        <v>239</v>
      </c>
      <c r="E107" s="22" t="s">
        <v>59</v>
      </c>
      <c r="F107" s="23">
        <v>42842</v>
      </c>
      <c r="G107" s="23" t="s">
        <v>42</v>
      </c>
      <c r="H107" s="24">
        <f t="shared" ca="1" si="3"/>
        <v>7.0373814976424152</v>
      </c>
      <c r="I107" s="25" t="s">
        <v>43</v>
      </c>
      <c r="J107" s="25" t="s">
        <v>44</v>
      </c>
      <c r="K107" s="25" t="s">
        <v>44</v>
      </c>
    </row>
    <row r="108" spans="1:11" x14ac:dyDescent="0.25">
      <c r="A108" s="19" t="s">
        <v>37</v>
      </c>
      <c r="B108" s="20" t="s">
        <v>223</v>
      </c>
      <c r="C108" s="20" t="s">
        <v>176</v>
      </c>
      <c r="D108" s="20" t="s">
        <v>240</v>
      </c>
      <c r="E108" s="22" t="s">
        <v>59</v>
      </c>
      <c r="F108" s="23">
        <v>43003</v>
      </c>
      <c r="G108" s="23" t="s">
        <v>241</v>
      </c>
      <c r="H108" s="24">
        <f t="shared" ca="1" si="3"/>
        <v>6.5965875209141469</v>
      </c>
      <c r="I108" s="25" t="s">
        <v>48</v>
      </c>
      <c r="J108" s="25" t="s">
        <v>45</v>
      </c>
      <c r="K108" s="25" t="s">
        <v>44</v>
      </c>
    </row>
    <row r="109" spans="1:11" x14ac:dyDescent="0.25">
      <c r="A109" s="19" t="s">
        <v>37</v>
      </c>
      <c r="B109" s="20" t="s">
        <v>223</v>
      </c>
      <c r="C109" s="20" t="s">
        <v>141</v>
      </c>
      <c r="D109" s="20" t="s">
        <v>239</v>
      </c>
      <c r="E109" s="22" t="s">
        <v>59</v>
      </c>
      <c r="F109" s="23">
        <v>42875</v>
      </c>
      <c r="G109" s="23" t="s">
        <v>42</v>
      </c>
      <c r="H109" s="24">
        <f t="shared" ca="1" si="3"/>
        <v>6.947032421667056</v>
      </c>
      <c r="I109" s="25" t="s">
        <v>52</v>
      </c>
      <c r="J109" s="25" t="s">
        <v>45</v>
      </c>
      <c r="K109" s="25" t="s">
        <v>45</v>
      </c>
    </row>
    <row r="110" spans="1:11" x14ac:dyDescent="0.25">
      <c r="A110" s="19" t="s">
        <v>37</v>
      </c>
      <c r="B110" s="20" t="s">
        <v>223</v>
      </c>
      <c r="C110" s="20" t="s">
        <v>242</v>
      </c>
      <c r="D110" s="20" t="s">
        <v>243</v>
      </c>
      <c r="E110" s="22" t="s">
        <v>41</v>
      </c>
      <c r="F110" s="23">
        <v>42917</v>
      </c>
      <c r="G110" s="23" t="s">
        <v>42</v>
      </c>
      <c r="H110" s="24">
        <f t="shared" ca="1" si="3"/>
        <v>6.8320426886075074</v>
      </c>
      <c r="I110" s="25" t="s">
        <v>55</v>
      </c>
      <c r="J110" s="25" t="s">
        <v>44</v>
      </c>
      <c r="K110" s="25" t="s">
        <v>45</v>
      </c>
    </row>
    <row r="111" spans="1:11" x14ac:dyDescent="0.25">
      <c r="A111" s="19" t="s">
        <v>37</v>
      </c>
      <c r="B111" s="20" t="s">
        <v>223</v>
      </c>
      <c r="C111" s="20" t="s">
        <v>244</v>
      </c>
      <c r="D111" s="20" t="s">
        <v>245</v>
      </c>
      <c r="E111" s="22" t="s">
        <v>59</v>
      </c>
      <c r="F111" s="23">
        <v>43052</v>
      </c>
      <c r="G111" s="23" t="s">
        <v>42</v>
      </c>
      <c r="H111" s="24">
        <f t="shared" ca="1" si="3"/>
        <v>6.4624328323446738</v>
      </c>
      <c r="I111" s="25" t="s">
        <v>60</v>
      </c>
      <c r="J111" s="25" t="s">
        <v>44</v>
      </c>
      <c r="K111" s="25" t="s">
        <v>44</v>
      </c>
    </row>
    <row r="112" spans="1:11" x14ac:dyDescent="0.25">
      <c r="A112" s="19" t="s">
        <v>37</v>
      </c>
      <c r="B112" s="20" t="s">
        <v>223</v>
      </c>
      <c r="C112" s="20" t="s">
        <v>246</v>
      </c>
      <c r="D112" s="20" t="s">
        <v>247</v>
      </c>
      <c r="E112" s="22" t="s">
        <v>59</v>
      </c>
      <c r="F112" s="23">
        <v>42874</v>
      </c>
      <c r="G112" s="23" t="s">
        <v>42</v>
      </c>
      <c r="H112" s="24">
        <f t="shared" ca="1" si="3"/>
        <v>6.9497702724541881</v>
      </c>
      <c r="I112" s="25" t="s">
        <v>63</v>
      </c>
      <c r="J112" s="25" t="s">
        <v>45</v>
      </c>
      <c r="K112" s="25" t="s">
        <v>44</v>
      </c>
    </row>
    <row r="113" spans="1:11" x14ac:dyDescent="0.25">
      <c r="A113" s="19" t="s">
        <v>37</v>
      </c>
      <c r="B113" s="20" t="s">
        <v>223</v>
      </c>
      <c r="C113" s="20" t="s">
        <v>248</v>
      </c>
      <c r="D113" s="20" t="s">
        <v>249</v>
      </c>
      <c r="E113" s="22" t="s">
        <v>41</v>
      </c>
      <c r="F113" s="23">
        <v>42712</v>
      </c>
      <c r="G113" s="23" t="s">
        <v>42</v>
      </c>
      <c r="H113" s="24">
        <f t="shared" ca="1" si="3"/>
        <v>7.3933020999695884</v>
      </c>
      <c r="I113" s="25" t="s">
        <v>66</v>
      </c>
      <c r="J113" s="25" t="s">
        <v>45</v>
      </c>
      <c r="K113" s="25" t="s">
        <v>45</v>
      </c>
    </row>
    <row r="114" spans="1:11" x14ac:dyDescent="0.25">
      <c r="A114" s="19" t="s">
        <v>37</v>
      </c>
      <c r="B114" s="20" t="s">
        <v>223</v>
      </c>
      <c r="C114" s="20" t="s">
        <v>250</v>
      </c>
      <c r="D114" s="20" t="s">
        <v>251</v>
      </c>
      <c r="E114" s="21" t="s">
        <v>59</v>
      </c>
      <c r="F114" s="22">
        <v>43113</v>
      </c>
      <c r="G114" s="23" t="s">
        <v>231</v>
      </c>
      <c r="H114" s="24">
        <f t="shared" ca="1" si="3"/>
        <v>6.2954239343296159</v>
      </c>
      <c r="I114" s="25" t="s">
        <v>43</v>
      </c>
      <c r="J114" s="25" t="s">
        <v>44</v>
      </c>
      <c r="K114" s="25" t="s">
        <v>45</v>
      </c>
    </row>
    <row r="115" spans="1:11" x14ac:dyDescent="0.25">
      <c r="A115" s="19" t="s">
        <v>37</v>
      </c>
      <c r="B115" s="20" t="s">
        <v>223</v>
      </c>
      <c r="C115" s="20" t="s">
        <v>252</v>
      </c>
      <c r="D115" s="20" t="s">
        <v>237</v>
      </c>
      <c r="E115" s="21" t="s">
        <v>59</v>
      </c>
      <c r="F115" s="22">
        <v>42850</v>
      </c>
      <c r="G115" s="23" t="s">
        <v>42</v>
      </c>
      <c r="H115" s="24">
        <f t="shared" ca="1" si="3"/>
        <v>7.0154786913453586</v>
      </c>
      <c r="I115" s="25" t="s">
        <v>48</v>
      </c>
      <c r="J115" s="25" t="s">
        <v>44</v>
      </c>
      <c r="K115" s="25" t="s">
        <v>44</v>
      </c>
    </row>
    <row r="116" spans="1:11" x14ac:dyDescent="0.25">
      <c r="A116" s="19" t="s">
        <v>37</v>
      </c>
      <c r="B116" s="20" t="s">
        <v>223</v>
      </c>
      <c r="C116" s="20" t="s">
        <v>253</v>
      </c>
      <c r="D116" s="20" t="s">
        <v>254</v>
      </c>
      <c r="E116" s="22" t="s">
        <v>59</v>
      </c>
      <c r="F116" s="23">
        <v>42891</v>
      </c>
      <c r="G116" s="23" t="s">
        <v>42</v>
      </c>
      <c r="H116" s="24">
        <f t="shared" ca="1" si="3"/>
        <v>6.9032268090729421</v>
      </c>
      <c r="I116" s="25" t="s">
        <v>52</v>
      </c>
      <c r="J116" s="25" t="s">
        <v>45</v>
      </c>
      <c r="K116" s="25" t="s">
        <v>44</v>
      </c>
    </row>
    <row r="117" spans="1:11" x14ac:dyDescent="0.25">
      <c r="A117" s="19" t="s">
        <v>37</v>
      </c>
      <c r="B117" s="20" t="s">
        <v>223</v>
      </c>
      <c r="C117" s="20" t="s">
        <v>255</v>
      </c>
      <c r="D117" s="20" t="s">
        <v>256</v>
      </c>
      <c r="E117" s="22" t="s">
        <v>41</v>
      </c>
      <c r="F117" s="23">
        <v>42962</v>
      </c>
      <c r="G117" s="23" t="s">
        <v>42</v>
      </c>
      <c r="H117" s="24">
        <f t="shared" ca="1" si="3"/>
        <v>6.7088394031865635</v>
      </c>
      <c r="I117" s="25" t="s">
        <v>55</v>
      </c>
      <c r="J117" s="25" t="s">
        <v>45</v>
      </c>
      <c r="K117" s="25" t="s">
        <v>45</v>
      </c>
    </row>
    <row r="118" spans="1:11" x14ac:dyDescent="0.25">
      <c r="A118" s="19" t="s">
        <v>37</v>
      </c>
      <c r="B118" s="20" t="s">
        <v>223</v>
      </c>
      <c r="C118" s="20" t="s">
        <v>257</v>
      </c>
      <c r="D118" s="20" t="s">
        <v>258</v>
      </c>
      <c r="E118" s="22" t="s">
        <v>59</v>
      </c>
      <c r="F118" s="23">
        <v>42934</v>
      </c>
      <c r="G118" s="23" t="s">
        <v>42</v>
      </c>
      <c r="H118" s="24">
        <f t="shared" ca="1" si="3"/>
        <v>6.7854992252262623</v>
      </c>
      <c r="I118" s="25" t="s">
        <v>60</v>
      </c>
      <c r="J118" s="25" t="s">
        <v>44</v>
      </c>
      <c r="K118" s="25" t="s">
        <v>45</v>
      </c>
    </row>
    <row r="119" spans="1:11" x14ac:dyDescent="0.25">
      <c r="A119" s="19" t="s">
        <v>37</v>
      </c>
      <c r="B119" s="20" t="s">
        <v>223</v>
      </c>
      <c r="C119" s="20" t="s">
        <v>259</v>
      </c>
      <c r="D119" s="20" t="s">
        <v>260</v>
      </c>
      <c r="E119" s="22" t="s">
        <v>59</v>
      </c>
      <c r="F119" s="23">
        <v>42811</v>
      </c>
      <c r="G119" s="23" t="s">
        <v>42</v>
      </c>
      <c r="H119" s="24">
        <f t="shared" ca="1" si="3"/>
        <v>7.1222548720435102</v>
      </c>
      <c r="I119" s="25" t="s">
        <v>63</v>
      </c>
      <c r="J119" s="25" t="s">
        <v>44</v>
      </c>
      <c r="K119" s="25" t="s">
        <v>44</v>
      </c>
    </row>
    <row r="120" spans="1:11" x14ac:dyDescent="0.25">
      <c r="A120" s="19" t="s">
        <v>37</v>
      </c>
      <c r="B120" s="20" t="s">
        <v>223</v>
      </c>
      <c r="C120" s="20" t="s">
        <v>261</v>
      </c>
      <c r="D120" s="20" t="s">
        <v>262</v>
      </c>
      <c r="E120" s="22" t="s">
        <v>41</v>
      </c>
      <c r="F120" s="23">
        <v>42862</v>
      </c>
      <c r="G120" s="23" t="s">
        <v>42</v>
      </c>
      <c r="H120" s="24">
        <f t="shared" ca="1" si="3"/>
        <v>6.9826244818997729</v>
      </c>
      <c r="I120" s="25" t="s">
        <v>66</v>
      </c>
      <c r="J120" s="25" t="s">
        <v>45</v>
      </c>
      <c r="K120" s="25" t="s">
        <v>44</v>
      </c>
    </row>
    <row r="121" spans="1:11" x14ac:dyDescent="0.25">
      <c r="A121" s="19" t="s">
        <v>37</v>
      </c>
      <c r="B121" s="20" t="s">
        <v>223</v>
      </c>
      <c r="C121" s="20" t="s">
        <v>263</v>
      </c>
      <c r="D121" s="20" t="s">
        <v>264</v>
      </c>
      <c r="E121" s="21" t="s">
        <v>41</v>
      </c>
      <c r="F121" s="22">
        <v>43035</v>
      </c>
      <c r="G121" s="23" t="s">
        <v>42</v>
      </c>
      <c r="H121" s="24">
        <f t="shared" ca="1" si="3"/>
        <v>6.5089762957259198</v>
      </c>
      <c r="I121" s="25" t="s">
        <v>43</v>
      </c>
      <c r="J121" s="25" t="s">
        <v>45</v>
      </c>
      <c r="K121" s="25" t="s">
        <v>45</v>
      </c>
    </row>
    <row r="122" spans="1:11" x14ac:dyDescent="0.25">
      <c r="A122" s="19" t="s">
        <v>265</v>
      </c>
      <c r="B122" s="20" t="s">
        <v>266</v>
      </c>
      <c r="C122" s="20" t="s">
        <v>267</v>
      </c>
      <c r="D122" s="20" t="s">
        <v>268</v>
      </c>
      <c r="E122" s="22" t="s">
        <v>41</v>
      </c>
      <c r="F122" s="23">
        <v>44029</v>
      </c>
      <c r="G122" s="23" t="s">
        <v>42</v>
      </c>
      <c r="H122" s="24">
        <f t="shared" ca="1" si="3"/>
        <v>3.7875526133166111</v>
      </c>
      <c r="I122" s="25" t="s">
        <v>48</v>
      </c>
      <c r="J122" s="25" t="s">
        <v>44</v>
      </c>
      <c r="K122" s="25" t="s">
        <v>45</v>
      </c>
    </row>
    <row r="123" spans="1:11" x14ac:dyDescent="0.25">
      <c r="A123" s="19" t="s">
        <v>265</v>
      </c>
      <c r="B123" s="20" t="s">
        <v>266</v>
      </c>
      <c r="C123" s="20" t="s">
        <v>189</v>
      </c>
      <c r="D123" s="20" t="s">
        <v>269</v>
      </c>
      <c r="E123" s="22" t="s">
        <v>41</v>
      </c>
      <c r="F123" s="23">
        <v>44054</v>
      </c>
      <c r="G123" s="23" t="s">
        <v>42</v>
      </c>
      <c r="H123" s="24">
        <f t="shared" ca="1" si="3"/>
        <v>3.7191063436383085</v>
      </c>
      <c r="I123" s="25" t="s">
        <v>52</v>
      </c>
      <c r="J123" s="25" t="s">
        <v>44</v>
      </c>
      <c r="K123" s="25" t="s">
        <v>44</v>
      </c>
    </row>
    <row r="124" spans="1:11" x14ac:dyDescent="0.25">
      <c r="A124" s="19" t="s">
        <v>265</v>
      </c>
      <c r="B124" s="20" t="s">
        <v>266</v>
      </c>
      <c r="C124" s="20" t="s">
        <v>191</v>
      </c>
      <c r="D124" s="20" t="s">
        <v>270</v>
      </c>
      <c r="E124" s="22" t="s">
        <v>41</v>
      </c>
      <c r="F124" s="23">
        <v>43979</v>
      </c>
      <c r="G124" s="23" t="s">
        <v>42</v>
      </c>
      <c r="H124" s="24">
        <f t="shared" ca="1" si="3"/>
        <v>3.9244451526732163</v>
      </c>
      <c r="I124" s="25" t="s">
        <v>55</v>
      </c>
      <c r="J124" s="25" t="s">
        <v>45</v>
      </c>
      <c r="K124" s="25" t="s">
        <v>44</v>
      </c>
    </row>
    <row r="125" spans="1:11" x14ac:dyDescent="0.25">
      <c r="A125" s="19" t="s">
        <v>265</v>
      </c>
      <c r="B125" s="20" t="s">
        <v>266</v>
      </c>
      <c r="C125" s="20" t="s">
        <v>119</v>
      </c>
      <c r="D125" s="20" t="s">
        <v>271</v>
      </c>
      <c r="E125" s="22" t="s">
        <v>41</v>
      </c>
      <c r="F125" s="23">
        <v>43942</v>
      </c>
      <c r="G125" s="23" t="s">
        <v>42</v>
      </c>
      <c r="H125" s="24">
        <f t="shared" ca="1" si="3"/>
        <v>4.0257456317971041</v>
      </c>
      <c r="I125" s="25" t="s">
        <v>60</v>
      </c>
      <c r="J125" s="25" t="s">
        <v>45</v>
      </c>
      <c r="K125" s="25" t="s">
        <v>45</v>
      </c>
    </row>
    <row r="126" spans="1:11" x14ac:dyDescent="0.25">
      <c r="A126" s="19" t="s">
        <v>265</v>
      </c>
      <c r="B126" s="20" t="s">
        <v>266</v>
      </c>
      <c r="C126" s="20" t="s">
        <v>193</v>
      </c>
      <c r="D126" s="20" t="s">
        <v>272</v>
      </c>
      <c r="E126" s="22" t="s">
        <v>41</v>
      </c>
      <c r="F126" s="23">
        <v>44157</v>
      </c>
      <c r="G126" s="23" t="s">
        <v>42</v>
      </c>
      <c r="H126" s="24">
        <f t="shared" ca="1" si="3"/>
        <v>3.437107712563702</v>
      </c>
      <c r="I126" s="25" t="s">
        <v>63</v>
      </c>
      <c r="J126" s="25" t="s">
        <v>44</v>
      </c>
      <c r="K126" s="25" t="s">
        <v>45</v>
      </c>
    </row>
    <row r="127" spans="1:11" x14ac:dyDescent="0.25">
      <c r="A127" s="19" t="s">
        <v>265</v>
      </c>
      <c r="B127" s="20" t="s">
        <v>266</v>
      </c>
      <c r="C127" s="20" t="s">
        <v>273</v>
      </c>
      <c r="D127" s="20" t="s">
        <v>274</v>
      </c>
      <c r="E127" s="22" t="s">
        <v>41</v>
      </c>
      <c r="F127" s="23">
        <v>43842</v>
      </c>
      <c r="G127" s="23" t="s">
        <v>42</v>
      </c>
      <c r="H127" s="24">
        <f t="shared" ca="1" si="3"/>
        <v>4.2995307105103144</v>
      </c>
      <c r="I127" s="25" t="s">
        <v>66</v>
      </c>
      <c r="J127" s="25" t="s">
        <v>44</v>
      </c>
      <c r="K127" s="25" t="s">
        <v>44</v>
      </c>
    </row>
    <row r="128" spans="1:11" x14ac:dyDescent="0.25">
      <c r="A128" s="19" t="s">
        <v>265</v>
      </c>
      <c r="B128" s="20" t="s">
        <v>266</v>
      </c>
      <c r="C128" s="20" t="s">
        <v>195</v>
      </c>
      <c r="D128" s="20" t="s">
        <v>275</v>
      </c>
      <c r="E128" s="22" t="s">
        <v>59</v>
      </c>
      <c r="F128" s="23">
        <v>43843</v>
      </c>
      <c r="G128" s="23" t="s">
        <v>42</v>
      </c>
      <c r="H128" s="24">
        <f t="shared" ca="1" si="3"/>
        <v>4.2967928597231815</v>
      </c>
      <c r="I128" s="25" t="s">
        <v>43</v>
      </c>
      <c r="J128" s="25" t="s">
        <v>45</v>
      </c>
      <c r="K128" s="25" t="s">
        <v>44</v>
      </c>
    </row>
    <row r="129" spans="1:11" x14ac:dyDescent="0.25">
      <c r="A129" s="19" t="s">
        <v>265</v>
      </c>
      <c r="B129" s="20" t="s">
        <v>266</v>
      </c>
      <c r="C129" s="20" t="s">
        <v>276</v>
      </c>
      <c r="D129" s="20" t="s">
        <v>277</v>
      </c>
      <c r="E129" s="22" t="s">
        <v>59</v>
      </c>
      <c r="F129" s="23">
        <v>43844</v>
      </c>
      <c r="G129" s="23" t="s">
        <v>42</v>
      </c>
      <c r="H129" s="24">
        <f t="shared" ca="1" si="3"/>
        <v>4.2940550089360494</v>
      </c>
      <c r="I129" s="25" t="s">
        <v>48</v>
      </c>
      <c r="J129" s="25" t="s">
        <v>45</v>
      </c>
      <c r="K129" s="25" t="s">
        <v>45</v>
      </c>
    </row>
    <row r="130" spans="1:11" x14ac:dyDescent="0.25">
      <c r="A130" s="19" t="s">
        <v>265</v>
      </c>
      <c r="B130" s="20" t="s">
        <v>266</v>
      </c>
      <c r="C130" s="20" t="s">
        <v>127</v>
      </c>
      <c r="D130" s="20" t="s">
        <v>278</v>
      </c>
      <c r="E130" s="22" t="s">
        <v>59</v>
      </c>
      <c r="F130" s="23">
        <v>43845</v>
      </c>
      <c r="G130" s="23" t="s">
        <v>99</v>
      </c>
      <c r="H130" s="24">
        <f t="shared" ca="1" si="3"/>
        <v>4.2913171581489173</v>
      </c>
      <c r="I130" s="25" t="s">
        <v>52</v>
      </c>
      <c r="J130" s="25" t="s">
        <v>44</v>
      </c>
      <c r="K130" s="25" t="s">
        <v>45</v>
      </c>
    </row>
    <row r="131" spans="1:11" x14ac:dyDescent="0.25">
      <c r="A131" s="19" t="s">
        <v>265</v>
      </c>
      <c r="B131" s="20" t="s">
        <v>266</v>
      </c>
      <c r="C131" s="20" t="s">
        <v>131</v>
      </c>
      <c r="D131" s="20" t="s">
        <v>203</v>
      </c>
      <c r="E131" s="22" t="s">
        <v>41</v>
      </c>
      <c r="F131" s="23">
        <v>43846</v>
      </c>
      <c r="G131" s="23" t="s">
        <v>42</v>
      </c>
      <c r="H131" s="24">
        <f t="shared" ca="1" si="3"/>
        <v>4.2885793073617853</v>
      </c>
      <c r="I131" s="25" t="s">
        <v>55</v>
      </c>
      <c r="J131" s="25" t="s">
        <v>44</v>
      </c>
      <c r="K131" s="25" t="s">
        <v>44</v>
      </c>
    </row>
    <row r="132" spans="1:11" x14ac:dyDescent="0.25">
      <c r="A132" s="19" t="s">
        <v>265</v>
      </c>
      <c r="B132" s="20" t="s">
        <v>266</v>
      </c>
      <c r="C132" s="20" t="s">
        <v>279</v>
      </c>
      <c r="D132" s="20" t="s">
        <v>204</v>
      </c>
      <c r="E132" s="22" t="s">
        <v>59</v>
      </c>
      <c r="F132" s="23">
        <v>44034</v>
      </c>
      <c r="G132" s="23" t="s">
        <v>42</v>
      </c>
      <c r="H132" s="24">
        <f t="shared" ca="1" si="3"/>
        <v>3.7738633593809507</v>
      </c>
      <c r="I132" s="25" t="s">
        <v>60</v>
      </c>
      <c r="J132" s="25" t="s">
        <v>45</v>
      </c>
      <c r="K132" s="25" t="s">
        <v>44</v>
      </c>
    </row>
    <row r="133" spans="1:11" x14ac:dyDescent="0.25">
      <c r="A133" s="19" t="s">
        <v>265</v>
      </c>
      <c r="B133" s="20" t="s">
        <v>266</v>
      </c>
      <c r="C133" s="20" t="s">
        <v>199</v>
      </c>
      <c r="D133" s="20" t="s">
        <v>109</v>
      </c>
      <c r="E133" s="22" t="s">
        <v>41</v>
      </c>
      <c r="F133" s="23">
        <v>44054</v>
      </c>
      <c r="G133" s="23" t="s">
        <v>42</v>
      </c>
      <c r="H133" s="24">
        <f t="shared" ca="1" si="3"/>
        <v>3.7191063436383085</v>
      </c>
      <c r="I133" s="25" t="s">
        <v>63</v>
      </c>
      <c r="J133" s="25" t="s">
        <v>45</v>
      </c>
      <c r="K133" s="25" t="s">
        <v>45</v>
      </c>
    </row>
    <row r="134" spans="1:11" x14ac:dyDescent="0.25">
      <c r="A134" s="19" t="s">
        <v>265</v>
      </c>
      <c r="B134" s="20" t="s">
        <v>266</v>
      </c>
      <c r="C134" s="20" t="s">
        <v>201</v>
      </c>
      <c r="D134" s="20" t="s">
        <v>280</v>
      </c>
      <c r="E134" s="22" t="s">
        <v>59</v>
      </c>
      <c r="F134" s="23">
        <v>43959</v>
      </c>
      <c r="G134" s="23" t="s">
        <v>42</v>
      </c>
      <c r="H134" s="24">
        <f t="shared" ca="1" si="3"/>
        <v>3.9792021684158581</v>
      </c>
      <c r="I134" s="25" t="s">
        <v>66</v>
      </c>
      <c r="J134" s="25" t="s">
        <v>44</v>
      </c>
      <c r="K134" s="25" t="s">
        <v>45</v>
      </c>
    </row>
    <row r="135" spans="1:11" x14ac:dyDescent="0.25">
      <c r="A135" s="19" t="s">
        <v>265</v>
      </c>
      <c r="B135" s="20" t="s">
        <v>266</v>
      </c>
      <c r="C135" s="20" t="s">
        <v>176</v>
      </c>
      <c r="D135" s="20" t="s">
        <v>235</v>
      </c>
      <c r="E135" s="22" t="s">
        <v>59</v>
      </c>
      <c r="F135" s="23">
        <v>43902</v>
      </c>
      <c r="G135" s="23" t="s">
        <v>42</v>
      </c>
      <c r="H135" s="24">
        <f t="shared" ca="1" si="3"/>
        <v>4.1352596632823877</v>
      </c>
      <c r="I135" s="25" t="s">
        <v>43</v>
      </c>
      <c r="J135" s="25" t="s">
        <v>44</v>
      </c>
      <c r="K135" s="25" t="s">
        <v>44</v>
      </c>
    </row>
    <row r="136" spans="1:11" x14ac:dyDescent="0.25">
      <c r="A136" s="19" t="s">
        <v>265</v>
      </c>
      <c r="B136" s="20" t="s">
        <v>266</v>
      </c>
      <c r="C136" s="20" t="s">
        <v>281</v>
      </c>
      <c r="D136" s="20" t="s">
        <v>282</v>
      </c>
      <c r="E136" s="22" t="s">
        <v>59</v>
      </c>
      <c r="F136" s="23">
        <v>43999</v>
      </c>
      <c r="G136" s="23" t="s">
        <v>42</v>
      </c>
      <c r="H136" s="24">
        <f t="shared" ca="1" si="3"/>
        <v>3.869688136930574</v>
      </c>
      <c r="I136" s="25" t="s">
        <v>48</v>
      </c>
      <c r="J136" s="25" t="s">
        <v>45</v>
      </c>
      <c r="K136" s="25" t="s">
        <v>44</v>
      </c>
    </row>
    <row r="137" spans="1:11" x14ac:dyDescent="0.25">
      <c r="A137" s="19" t="s">
        <v>265</v>
      </c>
      <c r="B137" s="20" t="s">
        <v>266</v>
      </c>
      <c r="C137" s="20" t="s">
        <v>204</v>
      </c>
      <c r="D137" s="20" t="s">
        <v>142</v>
      </c>
      <c r="E137" s="22" t="s">
        <v>41</v>
      </c>
      <c r="F137" s="23">
        <v>44103</v>
      </c>
      <c r="G137" s="23" t="s">
        <v>42</v>
      </c>
      <c r="H137" s="24">
        <f t="shared" ca="1" si="3"/>
        <v>3.5849516550688354</v>
      </c>
      <c r="I137" s="25" t="s">
        <v>52</v>
      </c>
      <c r="J137" s="25" t="s">
        <v>45</v>
      </c>
      <c r="K137" s="25" t="s">
        <v>45</v>
      </c>
    </row>
    <row r="138" spans="1:11" x14ac:dyDescent="0.25">
      <c r="A138" s="19" t="s">
        <v>265</v>
      </c>
      <c r="B138" s="20" t="s">
        <v>266</v>
      </c>
      <c r="C138" s="20" t="s">
        <v>137</v>
      </c>
      <c r="D138" s="20" t="s">
        <v>283</v>
      </c>
      <c r="E138" s="22" t="s">
        <v>59</v>
      </c>
      <c r="F138" s="23">
        <v>44054</v>
      </c>
      <c r="G138" s="23" t="s">
        <v>42</v>
      </c>
      <c r="H138" s="24">
        <f t="shared" ca="1" si="3"/>
        <v>3.7191063436383085</v>
      </c>
      <c r="I138" s="25" t="s">
        <v>55</v>
      </c>
      <c r="J138" s="25" t="s">
        <v>44</v>
      </c>
      <c r="K138" s="25" t="s">
        <v>45</v>
      </c>
    </row>
    <row r="139" spans="1:11" x14ac:dyDescent="0.25">
      <c r="A139" s="19" t="s">
        <v>265</v>
      </c>
      <c r="B139" s="20" t="s">
        <v>284</v>
      </c>
      <c r="C139" s="20" t="s">
        <v>285</v>
      </c>
      <c r="D139" s="20" t="s">
        <v>286</v>
      </c>
      <c r="E139" s="22" t="s">
        <v>59</v>
      </c>
      <c r="F139" s="23">
        <v>44289</v>
      </c>
      <c r="G139" s="23" t="s">
        <v>42</v>
      </c>
      <c r="H139" s="24">
        <f t="shared" ca="1" si="3"/>
        <v>3.0757114086622646</v>
      </c>
      <c r="I139" s="25" t="s">
        <v>60</v>
      </c>
      <c r="J139" s="25" t="s">
        <v>44</v>
      </c>
      <c r="K139" s="25" t="s">
        <v>44</v>
      </c>
    </row>
    <row r="140" spans="1:11" x14ac:dyDescent="0.25">
      <c r="A140" s="19" t="s">
        <v>265</v>
      </c>
      <c r="B140" s="20" t="s">
        <v>284</v>
      </c>
      <c r="C140" s="20" t="s">
        <v>287</v>
      </c>
      <c r="D140" s="20" t="s">
        <v>204</v>
      </c>
      <c r="E140" s="22" t="s">
        <v>59</v>
      </c>
      <c r="F140" s="23">
        <v>44354</v>
      </c>
      <c r="G140" s="23" t="s">
        <v>42</v>
      </c>
      <c r="H140" s="24">
        <f t="shared" ca="1" si="3"/>
        <v>2.8977511074986784</v>
      </c>
      <c r="I140" s="25" t="s">
        <v>63</v>
      </c>
      <c r="J140" s="25" t="s">
        <v>45</v>
      </c>
      <c r="K140" s="25" t="s">
        <v>44</v>
      </c>
    </row>
    <row r="141" spans="1:11" x14ac:dyDescent="0.25">
      <c r="A141" s="19" t="s">
        <v>265</v>
      </c>
      <c r="B141" s="20" t="s">
        <v>284</v>
      </c>
      <c r="C141" s="20" t="s">
        <v>139</v>
      </c>
      <c r="D141" s="20" t="s">
        <v>288</v>
      </c>
      <c r="E141" s="22" t="s">
        <v>59</v>
      </c>
      <c r="F141" s="23">
        <v>44266</v>
      </c>
      <c r="G141" s="23" t="s">
        <v>51</v>
      </c>
      <c r="H141" s="24">
        <f t="shared" ca="1" si="3"/>
        <v>3.138681976766303</v>
      </c>
      <c r="I141" s="25" t="s">
        <v>66</v>
      </c>
      <c r="J141" s="25" t="s">
        <v>45</v>
      </c>
      <c r="K141" s="25" t="s">
        <v>45</v>
      </c>
    </row>
    <row r="142" spans="1:11" x14ac:dyDescent="0.25">
      <c r="A142" s="19" t="s">
        <v>265</v>
      </c>
      <c r="B142" s="20" t="s">
        <v>284</v>
      </c>
      <c r="C142" s="20" t="s">
        <v>289</v>
      </c>
      <c r="D142" s="20" t="s">
        <v>290</v>
      </c>
      <c r="E142" s="22" t="s">
        <v>59</v>
      </c>
      <c r="F142" s="23">
        <v>44308</v>
      </c>
      <c r="G142" s="23" t="s">
        <v>42</v>
      </c>
      <c r="H142" s="24">
        <f t="shared" ca="1" si="3"/>
        <v>3.0236922437067548</v>
      </c>
      <c r="I142" s="25" t="s">
        <v>43</v>
      </c>
      <c r="J142" s="25" t="s">
        <v>44</v>
      </c>
      <c r="K142" s="25" t="s">
        <v>45</v>
      </c>
    </row>
    <row r="143" spans="1:11" x14ac:dyDescent="0.25">
      <c r="A143" s="19" t="s">
        <v>265</v>
      </c>
      <c r="B143" s="20" t="s">
        <v>291</v>
      </c>
      <c r="C143" s="20" t="s">
        <v>292</v>
      </c>
      <c r="D143" s="20" t="s">
        <v>80</v>
      </c>
      <c r="E143" s="22" t="s">
        <v>59</v>
      </c>
      <c r="F143" s="23">
        <v>43572</v>
      </c>
      <c r="G143" s="23" t="s">
        <v>42</v>
      </c>
      <c r="H143" s="24">
        <f t="shared" ca="1" si="3"/>
        <v>5.0387504230359816</v>
      </c>
      <c r="I143" s="25" t="s">
        <v>48</v>
      </c>
      <c r="J143" s="25" t="s">
        <v>44</v>
      </c>
      <c r="K143" s="25" t="s">
        <v>44</v>
      </c>
    </row>
    <row r="144" spans="1:11" x14ac:dyDescent="0.25">
      <c r="A144" s="19" t="s">
        <v>265</v>
      </c>
      <c r="B144" s="20" t="s">
        <v>291</v>
      </c>
      <c r="C144" s="20" t="s">
        <v>207</v>
      </c>
      <c r="D144" s="20" t="s">
        <v>293</v>
      </c>
      <c r="E144" s="22" t="s">
        <v>59</v>
      </c>
      <c r="F144" s="23">
        <v>43667</v>
      </c>
      <c r="G144" s="23" t="s">
        <v>42</v>
      </c>
      <c r="H144" s="24">
        <f t="shared" ca="1" si="3"/>
        <v>4.7786545982584316</v>
      </c>
      <c r="I144" s="25" t="s">
        <v>52</v>
      </c>
      <c r="J144" s="25" t="s">
        <v>45</v>
      </c>
      <c r="K144" s="25" t="s">
        <v>44</v>
      </c>
    </row>
    <row r="145" spans="1:11" x14ac:dyDescent="0.25">
      <c r="A145" s="19" t="s">
        <v>265</v>
      </c>
      <c r="B145" s="20" t="s">
        <v>291</v>
      </c>
      <c r="C145" s="20" t="s">
        <v>294</v>
      </c>
      <c r="D145" s="20" t="s">
        <v>84</v>
      </c>
      <c r="E145" s="22" t="s">
        <v>59</v>
      </c>
      <c r="F145" s="23">
        <v>43638</v>
      </c>
      <c r="G145" s="23" t="s">
        <v>42</v>
      </c>
      <c r="H145" s="24">
        <f t="shared" ca="1" si="3"/>
        <v>4.8580522710852625</v>
      </c>
      <c r="I145" s="25" t="s">
        <v>55</v>
      </c>
      <c r="J145" s="25" t="s">
        <v>44</v>
      </c>
      <c r="K145" s="25" t="s">
        <v>45</v>
      </c>
    </row>
    <row r="146" spans="1:11" x14ac:dyDescent="0.25">
      <c r="A146" s="19" t="s">
        <v>265</v>
      </c>
      <c r="B146" s="20" t="s">
        <v>291</v>
      </c>
      <c r="C146" s="20" t="s">
        <v>209</v>
      </c>
      <c r="D146" s="20" t="s">
        <v>203</v>
      </c>
      <c r="E146" s="22" t="s">
        <v>41</v>
      </c>
      <c r="F146" s="23">
        <v>43638</v>
      </c>
      <c r="G146" s="23" t="s">
        <v>42</v>
      </c>
      <c r="H146" s="24">
        <f t="shared" ca="1" si="3"/>
        <v>4.8580522710852625</v>
      </c>
      <c r="I146" s="25" t="s">
        <v>60</v>
      </c>
      <c r="J146" s="25" t="s">
        <v>44</v>
      </c>
      <c r="K146" s="25" t="s">
        <v>44</v>
      </c>
    </row>
    <row r="147" spans="1:11" x14ac:dyDescent="0.25">
      <c r="A147" s="19" t="s">
        <v>265</v>
      </c>
      <c r="B147" s="20" t="s">
        <v>291</v>
      </c>
      <c r="C147" s="20" t="s">
        <v>295</v>
      </c>
      <c r="D147" s="20" t="s">
        <v>296</v>
      </c>
      <c r="E147" s="22" t="s">
        <v>41</v>
      </c>
      <c r="F147" s="23">
        <v>43681</v>
      </c>
      <c r="G147" s="23" t="s">
        <v>42</v>
      </c>
      <c r="H147" s="24">
        <f t="shared" ca="1" si="3"/>
        <v>4.7403246872385827</v>
      </c>
      <c r="I147" s="25" t="s">
        <v>63</v>
      </c>
      <c r="J147" s="25" t="s">
        <v>45</v>
      </c>
      <c r="K147" s="25" t="s">
        <v>44</v>
      </c>
    </row>
    <row r="148" spans="1:11" x14ac:dyDescent="0.25">
      <c r="A148" s="19" t="s">
        <v>265</v>
      </c>
      <c r="B148" s="20" t="s">
        <v>291</v>
      </c>
      <c r="C148" s="20" t="s">
        <v>297</v>
      </c>
      <c r="D148" s="20" t="s">
        <v>298</v>
      </c>
      <c r="E148" s="22" t="s">
        <v>59</v>
      </c>
      <c r="F148" s="23">
        <v>43743</v>
      </c>
      <c r="G148" s="23" t="s">
        <v>42</v>
      </c>
      <c r="H148" s="24">
        <f t="shared" ca="1" si="3"/>
        <v>4.5705779384363918</v>
      </c>
      <c r="I148" s="25" t="s">
        <v>66</v>
      </c>
      <c r="J148" s="25" t="s">
        <v>45</v>
      </c>
      <c r="K148" s="25" t="s">
        <v>45</v>
      </c>
    </row>
    <row r="149" spans="1:11" x14ac:dyDescent="0.25">
      <c r="A149" s="19" t="s">
        <v>265</v>
      </c>
      <c r="B149" s="20" t="s">
        <v>291</v>
      </c>
      <c r="C149" s="20" t="s">
        <v>213</v>
      </c>
      <c r="D149" s="20" t="s">
        <v>299</v>
      </c>
      <c r="E149" s="22" t="s">
        <v>59</v>
      </c>
      <c r="F149" s="23">
        <v>43611</v>
      </c>
      <c r="G149" s="23" t="s">
        <v>42</v>
      </c>
      <c r="H149" s="24">
        <f t="shared" ca="1" si="3"/>
        <v>4.9319742423378292</v>
      </c>
      <c r="I149" s="25" t="s">
        <v>43</v>
      </c>
      <c r="J149" s="25" t="s">
        <v>44</v>
      </c>
      <c r="K149" s="25" t="s">
        <v>45</v>
      </c>
    </row>
    <row r="150" spans="1:11" x14ac:dyDescent="0.25">
      <c r="A150" s="19" t="s">
        <v>265</v>
      </c>
      <c r="B150" s="20" t="s">
        <v>291</v>
      </c>
      <c r="C150" s="20" t="s">
        <v>300</v>
      </c>
      <c r="D150" s="20" t="s">
        <v>109</v>
      </c>
      <c r="E150" s="22" t="s">
        <v>41</v>
      </c>
      <c r="F150" s="23">
        <v>43581</v>
      </c>
      <c r="G150" s="23" t="s">
        <v>42</v>
      </c>
      <c r="H150" s="24">
        <f t="shared" ca="1" si="3"/>
        <v>5.0141097659517921</v>
      </c>
      <c r="I150" s="25" t="s">
        <v>48</v>
      </c>
      <c r="J150" s="25" t="s">
        <v>44</v>
      </c>
      <c r="K150" s="25" t="s">
        <v>44</v>
      </c>
    </row>
    <row r="151" spans="1:11" x14ac:dyDescent="0.25">
      <c r="A151" s="19" t="s">
        <v>265</v>
      </c>
      <c r="B151" s="20" t="s">
        <v>291</v>
      </c>
      <c r="C151" s="20" t="s">
        <v>215</v>
      </c>
      <c r="D151" s="20" t="s">
        <v>184</v>
      </c>
      <c r="E151" s="22" t="s">
        <v>59</v>
      </c>
      <c r="F151" s="23">
        <v>43552</v>
      </c>
      <c r="G151" s="23" t="s">
        <v>42</v>
      </c>
      <c r="H151" s="24">
        <f t="shared" ca="1" si="3"/>
        <v>5.093507438778623</v>
      </c>
      <c r="I151" s="25" t="s">
        <v>52</v>
      </c>
      <c r="J151" s="25" t="s">
        <v>45</v>
      </c>
      <c r="K151" s="25" t="s">
        <v>44</v>
      </c>
    </row>
    <row r="152" spans="1:11" x14ac:dyDescent="0.25">
      <c r="A152" s="19" t="s">
        <v>265</v>
      </c>
      <c r="B152" s="20" t="s">
        <v>291</v>
      </c>
      <c r="C152" s="20" t="s">
        <v>301</v>
      </c>
      <c r="D152" s="20" t="s">
        <v>302</v>
      </c>
      <c r="E152" s="22" t="s">
        <v>41</v>
      </c>
      <c r="F152" s="23">
        <v>43750</v>
      </c>
      <c r="G152" s="23" t="s">
        <v>62</v>
      </c>
      <c r="H152" s="24">
        <f t="shared" ca="1" si="3"/>
        <v>4.5514129829264673</v>
      </c>
      <c r="I152" s="25" t="s">
        <v>55</v>
      </c>
      <c r="J152" s="25" t="s">
        <v>45</v>
      </c>
      <c r="K152" s="25" t="s">
        <v>45</v>
      </c>
    </row>
    <row r="153" spans="1:11" x14ac:dyDescent="0.25">
      <c r="A153" s="19" t="s">
        <v>265</v>
      </c>
      <c r="B153" s="20" t="s">
        <v>291</v>
      </c>
      <c r="C153" s="20" t="s">
        <v>303</v>
      </c>
      <c r="D153" s="20" t="s">
        <v>84</v>
      </c>
      <c r="E153" s="20" t="s">
        <v>59</v>
      </c>
      <c r="F153" s="23">
        <v>43500</v>
      </c>
      <c r="G153" s="23" t="s">
        <v>42</v>
      </c>
      <c r="H153" s="24">
        <f t="shared" ca="1" si="3"/>
        <v>5.2358756797094923</v>
      </c>
      <c r="I153" s="25" t="s">
        <v>60</v>
      </c>
      <c r="J153" s="25" t="s">
        <v>44</v>
      </c>
      <c r="K153" s="25" t="s">
        <v>45</v>
      </c>
    </row>
    <row r="154" spans="1:11" x14ac:dyDescent="0.25">
      <c r="A154" s="19" t="s">
        <v>265</v>
      </c>
      <c r="B154" s="20" t="s">
        <v>291</v>
      </c>
      <c r="C154" s="20" t="s">
        <v>304</v>
      </c>
      <c r="D154" s="20" t="s">
        <v>305</v>
      </c>
      <c r="E154" s="20" t="s">
        <v>41</v>
      </c>
      <c r="F154" s="23">
        <v>43685</v>
      </c>
      <c r="G154" s="23" t="s">
        <v>42</v>
      </c>
      <c r="H154" s="24">
        <f t="shared" ca="1" si="3"/>
        <v>4.7293732840900535</v>
      </c>
      <c r="I154" s="25" t="s">
        <v>63</v>
      </c>
      <c r="J154" s="25" t="s">
        <v>44</v>
      </c>
      <c r="K154" s="25" t="s">
        <v>44</v>
      </c>
    </row>
    <row r="155" spans="1:11" x14ac:dyDescent="0.25">
      <c r="A155" s="19" t="s">
        <v>265</v>
      </c>
      <c r="B155" s="20" t="s">
        <v>291</v>
      </c>
      <c r="C155" s="20" t="s">
        <v>306</v>
      </c>
      <c r="D155" s="20" t="s">
        <v>184</v>
      </c>
      <c r="E155" s="20" t="s">
        <v>59</v>
      </c>
      <c r="F155" s="23">
        <v>43517</v>
      </c>
      <c r="G155" s="23" t="s">
        <v>42</v>
      </c>
      <c r="H155" s="24">
        <f t="shared" ca="1" si="3"/>
        <v>5.1893322163282471</v>
      </c>
      <c r="I155" s="25" t="s">
        <v>66</v>
      </c>
      <c r="J155" s="25" t="s">
        <v>45</v>
      </c>
      <c r="K155" s="25" t="s">
        <v>44</v>
      </c>
    </row>
    <row r="156" spans="1:11" x14ac:dyDescent="0.25">
      <c r="A156" s="19" t="s">
        <v>265</v>
      </c>
      <c r="B156" s="20" t="s">
        <v>291</v>
      </c>
      <c r="C156" s="20" t="s">
        <v>307</v>
      </c>
      <c r="D156" s="20" t="s">
        <v>308</v>
      </c>
      <c r="E156" s="20" t="s">
        <v>41</v>
      </c>
      <c r="F156" s="23">
        <v>43693</v>
      </c>
      <c r="G156" s="23" t="s">
        <v>42</v>
      </c>
      <c r="H156" s="24">
        <f t="shared" ca="1" si="3"/>
        <v>4.707470477792997</v>
      </c>
      <c r="I156" s="25" t="s">
        <v>43</v>
      </c>
      <c r="J156" s="25" t="s">
        <v>45</v>
      </c>
      <c r="K156" s="25" t="s">
        <v>45</v>
      </c>
    </row>
    <row r="157" spans="1:11" x14ac:dyDescent="0.25">
      <c r="A157" s="19" t="s">
        <v>265</v>
      </c>
      <c r="B157" s="20" t="s">
        <v>291</v>
      </c>
      <c r="C157" s="20" t="s">
        <v>309</v>
      </c>
      <c r="D157" s="20" t="s">
        <v>290</v>
      </c>
      <c r="E157" s="20" t="s">
        <v>59</v>
      </c>
      <c r="F157" s="23">
        <v>43528</v>
      </c>
      <c r="G157" s="23" t="s">
        <v>42</v>
      </c>
      <c r="H157" s="24">
        <f t="shared" ca="1" si="3"/>
        <v>5.1592158576697935</v>
      </c>
      <c r="I157" s="25" t="s">
        <v>48</v>
      </c>
      <c r="J157" s="25" t="s">
        <v>44</v>
      </c>
      <c r="K157" s="25" t="s">
        <v>45</v>
      </c>
    </row>
    <row r="158" spans="1:11" x14ac:dyDescent="0.25">
      <c r="A158" s="19" t="s">
        <v>265</v>
      </c>
      <c r="B158" s="20" t="s">
        <v>291</v>
      </c>
      <c r="C158" s="20" t="s">
        <v>310</v>
      </c>
      <c r="D158" s="20" t="s">
        <v>311</v>
      </c>
      <c r="E158" s="20" t="s">
        <v>41</v>
      </c>
      <c r="F158" s="23">
        <v>43529</v>
      </c>
      <c r="G158" s="23" t="s">
        <v>42</v>
      </c>
      <c r="H158" s="24">
        <f t="shared" ca="1" si="3"/>
        <v>5.1564780068826614</v>
      </c>
      <c r="I158" s="25" t="s">
        <v>52</v>
      </c>
      <c r="J158" s="25" t="s">
        <v>44</v>
      </c>
      <c r="K158" s="25" t="s">
        <v>44</v>
      </c>
    </row>
    <row r="159" spans="1:11" x14ac:dyDescent="0.25">
      <c r="A159" s="19" t="s">
        <v>265</v>
      </c>
      <c r="B159" s="20" t="s">
        <v>291</v>
      </c>
      <c r="C159" s="20" t="s">
        <v>312</v>
      </c>
      <c r="D159" s="20" t="s">
        <v>313</v>
      </c>
      <c r="E159" s="20" t="s">
        <v>59</v>
      </c>
      <c r="F159" s="23">
        <v>43664</v>
      </c>
      <c r="G159" s="23" t="s">
        <v>42</v>
      </c>
      <c r="H159" s="24">
        <f t="shared" ca="1" si="3"/>
        <v>4.7868681506198278</v>
      </c>
      <c r="I159" s="25" t="s">
        <v>55</v>
      </c>
      <c r="J159" s="25" t="s">
        <v>45</v>
      </c>
      <c r="K159" s="25" t="s">
        <v>44</v>
      </c>
    </row>
    <row r="160" spans="1:11" x14ac:dyDescent="0.25">
      <c r="A160" s="19" t="s">
        <v>265</v>
      </c>
      <c r="B160" s="20" t="s">
        <v>291</v>
      </c>
      <c r="C160" s="20" t="s">
        <v>314</v>
      </c>
      <c r="D160" s="20" t="s">
        <v>194</v>
      </c>
      <c r="E160" s="20" t="s">
        <v>41</v>
      </c>
      <c r="F160" s="23">
        <v>43689</v>
      </c>
      <c r="G160" s="23" t="s">
        <v>42</v>
      </c>
      <c r="H160" s="24">
        <f t="shared" ca="1" si="3"/>
        <v>4.7184218809415253</v>
      </c>
      <c r="I160" s="25" t="s">
        <v>60</v>
      </c>
      <c r="J160" s="25" t="s">
        <v>45</v>
      </c>
      <c r="K160" s="25" t="s">
        <v>45</v>
      </c>
    </row>
    <row r="161" spans="1:11" x14ac:dyDescent="0.25">
      <c r="A161" s="19" t="s">
        <v>265</v>
      </c>
      <c r="B161" s="20" t="s">
        <v>291</v>
      </c>
      <c r="C161" s="20" t="s">
        <v>315</v>
      </c>
      <c r="D161" s="20" t="s">
        <v>316</v>
      </c>
      <c r="E161" s="20" t="s">
        <v>59</v>
      </c>
      <c r="F161" s="23">
        <v>43614</v>
      </c>
      <c r="G161" s="23" t="s">
        <v>42</v>
      </c>
      <c r="H161" s="24">
        <f t="shared" ca="1" si="3"/>
        <v>4.923760689976433</v>
      </c>
      <c r="I161" s="25" t="s">
        <v>63</v>
      </c>
      <c r="J161" s="25" t="s">
        <v>44</v>
      </c>
      <c r="K161" s="25" t="s">
        <v>45</v>
      </c>
    </row>
    <row r="162" spans="1:11" x14ac:dyDescent="0.25">
      <c r="A162" s="19" t="s">
        <v>265</v>
      </c>
      <c r="B162" s="20" t="s">
        <v>291</v>
      </c>
      <c r="C162" s="20" t="s">
        <v>317</v>
      </c>
      <c r="D162" s="20" t="s">
        <v>210</v>
      </c>
      <c r="E162" s="20" t="s">
        <v>41</v>
      </c>
      <c r="F162" s="23">
        <v>43792</v>
      </c>
      <c r="G162" s="23" t="s">
        <v>116</v>
      </c>
      <c r="H162" s="24">
        <f t="shared" ca="1" si="3"/>
        <v>4.4364232498669187</v>
      </c>
      <c r="I162" s="25" t="s">
        <v>66</v>
      </c>
      <c r="J162" s="25" t="s">
        <v>44</v>
      </c>
      <c r="K162" s="25" t="s">
        <v>44</v>
      </c>
    </row>
    <row r="163" spans="1:11" x14ac:dyDescent="0.25">
      <c r="A163" s="19" t="s">
        <v>265</v>
      </c>
      <c r="B163" s="20" t="s">
        <v>291</v>
      </c>
      <c r="C163" s="20" t="s">
        <v>217</v>
      </c>
      <c r="D163" s="20" t="s">
        <v>318</v>
      </c>
      <c r="E163" s="20" t="s">
        <v>41</v>
      </c>
      <c r="F163" s="23">
        <v>43477</v>
      </c>
      <c r="G163" s="23" t="s">
        <v>42</v>
      </c>
      <c r="H163" s="24">
        <f t="shared" ca="1" si="3"/>
        <v>5.2988462478135308</v>
      </c>
      <c r="I163" s="25" t="s">
        <v>43</v>
      </c>
      <c r="J163" s="25" t="s">
        <v>45</v>
      </c>
      <c r="K163" s="25" t="s">
        <v>44</v>
      </c>
    </row>
    <row r="164" spans="1:11" x14ac:dyDescent="0.25">
      <c r="A164" s="19" t="s">
        <v>265</v>
      </c>
      <c r="B164" s="20" t="s">
        <v>291</v>
      </c>
      <c r="C164" s="20" t="s">
        <v>61</v>
      </c>
      <c r="D164" s="20" t="s">
        <v>151</v>
      </c>
      <c r="E164" s="20" t="s">
        <v>59</v>
      </c>
      <c r="F164" s="23">
        <v>43479</v>
      </c>
      <c r="G164" s="23" t="s">
        <v>62</v>
      </c>
      <c r="H164" s="24">
        <f t="shared" ref="H164:H193" ca="1" si="4">(NOW()-F164)/365.25</f>
        <v>5.2933705462392666</v>
      </c>
      <c r="I164" s="25" t="s">
        <v>48</v>
      </c>
      <c r="J164" s="25" t="s">
        <v>45</v>
      </c>
      <c r="K164" s="25" t="s">
        <v>45</v>
      </c>
    </row>
    <row r="165" spans="1:11" x14ac:dyDescent="0.25">
      <c r="A165" s="19" t="s">
        <v>265</v>
      </c>
      <c r="B165" s="20" t="s">
        <v>291</v>
      </c>
      <c r="C165" s="20" t="s">
        <v>64</v>
      </c>
      <c r="D165" s="20" t="s">
        <v>319</v>
      </c>
      <c r="E165" s="20" t="s">
        <v>59</v>
      </c>
      <c r="F165" s="23">
        <v>43480</v>
      </c>
      <c r="G165" s="23" t="s">
        <v>42</v>
      </c>
      <c r="H165" s="24">
        <f t="shared" ca="1" si="4"/>
        <v>5.2906326954521345</v>
      </c>
      <c r="I165" s="25" t="s">
        <v>52</v>
      </c>
      <c r="J165" s="25" t="s">
        <v>44</v>
      </c>
      <c r="K165" s="25" t="s">
        <v>45</v>
      </c>
    </row>
    <row r="166" spans="1:11" x14ac:dyDescent="0.25">
      <c r="A166" s="19" t="s">
        <v>265</v>
      </c>
      <c r="B166" s="20" t="s">
        <v>291</v>
      </c>
      <c r="C166" s="20" t="s">
        <v>320</v>
      </c>
      <c r="D166" s="20" t="s">
        <v>177</v>
      </c>
      <c r="E166" s="20" t="s">
        <v>59</v>
      </c>
      <c r="F166" s="23">
        <v>43481</v>
      </c>
      <c r="G166" s="23" t="s">
        <v>42</v>
      </c>
      <c r="H166" s="24">
        <f t="shared" ca="1" si="4"/>
        <v>5.2878948446650025</v>
      </c>
      <c r="I166" s="25" t="s">
        <v>55</v>
      </c>
      <c r="J166" s="25" t="s">
        <v>44</v>
      </c>
      <c r="K166" s="25" t="s">
        <v>44</v>
      </c>
    </row>
    <row r="167" spans="1:11" x14ac:dyDescent="0.25">
      <c r="A167" s="19" t="s">
        <v>265</v>
      </c>
      <c r="B167" s="20" t="s">
        <v>321</v>
      </c>
      <c r="C167" s="20" t="s">
        <v>322</v>
      </c>
      <c r="D167" s="20" t="s">
        <v>121</v>
      </c>
      <c r="E167" s="20" t="s">
        <v>59</v>
      </c>
      <c r="F167" s="23">
        <v>43082</v>
      </c>
      <c r="G167" s="23" t="s">
        <v>42</v>
      </c>
      <c r="H167" s="24">
        <f t="shared" ca="1" si="4"/>
        <v>6.3802973087307109</v>
      </c>
      <c r="I167" s="25" t="s">
        <v>60</v>
      </c>
      <c r="J167" s="25" t="s">
        <v>45</v>
      </c>
      <c r="K167" s="25" t="s">
        <v>44</v>
      </c>
    </row>
    <row r="168" spans="1:11" x14ac:dyDescent="0.25">
      <c r="A168" s="19" t="s">
        <v>265</v>
      </c>
      <c r="B168" s="20" t="s">
        <v>321</v>
      </c>
      <c r="C168" s="20" t="s">
        <v>323</v>
      </c>
      <c r="D168" s="20" t="s">
        <v>138</v>
      </c>
      <c r="E168" s="20" t="s">
        <v>59</v>
      </c>
      <c r="F168" s="23">
        <v>43143</v>
      </c>
      <c r="G168" s="23" t="s">
        <v>42</v>
      </c>
      <c r="H168" s="24">
        <f t="shared" ca="1" si="4"/>
        <v>6.213288410715653</v>
      </c>
      <c r="I168" s="25" t="s">
        <v>63</v>
      </c>
      <c r="J168" s="25" t="s">
        <v>45</v>
      </c>
      <c r="K168" s="25" t="s">
        <v>45</v>
      </c>
    </row>
    <row r="169" spans="1:11" x14ac:dyDescent="0.25">
      <c r="A169" s="19" t="s">
        <v>265</v>
      </c>
      <c r="B169" s="20" t="s">
        <v>321</v>
      </c>
      <c r="C169" s="20" t="s">
        <v>324</v>
      </c>
      <c r="D169" s="20" t="s">
        <v>142</v>
      </c>
      <c r="E169" s="20" t="s">
        <v>41</v>
      </c>
      <c r="F169" s="23">
        <v>43419</v>
      </c>
      <c r="G169" s="23" t="s">
        <v>42</v>
      </c>
      <c r="H169" s="24">
        <f t="shared" ca="1" si="4"/>
        <v>5.4576415934671925</v>
      </c>
      <c r="I169" s="25" t="s">
        <v>66</v>
      </c>
      <c r="J169" s="25" t="s">
        <v>44</v>
      </c>
      <c r="K169" s="25" t="s">
        <v>45</v>
      </c>
    </row>
    <row r="170" spans="1:11" x14ac:dyDescent="0.25">
      <c r="A170" s="19" t="s">
        <v>265</v>
      </c>
      <c r="B170" s="20" t="s">
        <v>321</v>
      </c>
      <c r="C170" s="20" t="s">
        <v>325</v>
      </c>
      <c r="D170" s="20" t="s">
        <v>180</v>
      </c>
      <c r="E170" s="20" t="s">
        <v>59</v>
      </c>
      <c r="F170" s="23">
        <v>43329</v>
      </c>
      <c r="G170" s="23" t="s">
        <v>42</v>
      </c>
      <c r="H170" s="24">
        <f t="shared" ca="1" si="4"/>
        <v>5.7040481643090821</v>
      </c>
      <c r="I170" s="25" t="s">
        <v>43</v>
      </c>
      <c r="J170" s="25" t="s">
        <v>44</v>
      </c>
      <c r="K170" s="25" t="s">
        <v>44</v>
      </c>
    </row>
    <row r="171" spans="1:11" x14ac:dyDescent="0.25">
      <c r="A171" s="19" t="s">
        <v>265</v>
      </c>
      <c r="B171" s="20" t="s">
        <v>321</v>
      </c>
      <c r="C171" s="20" t="s">
        <v>67</v>
      </c>
      <c r="D171" s="20" t="s">
        <v>113</v>
      </c>
      <c r="E171" s="20" t="s">
        <v>41</v>
      </c>
      <c r="F171" s="23">
        <v>43207</v>
      </c>
      <c r="G171" s="23" t="s">
        <v>42</v>
      </c>
      <c r="H171" s="24">
        <f t="shared" ca="1" si="4"/>
        <v>6.038065960339198</v>
      </c>
      <c r="I171" s="25" t="s">
        <v>48</v>
      </c>
      <c r="J171" s="25" t="s">
        <v>45</v>
      </c>
      <c r="K171" s="25" t="s">
        <v>44</v>
      </c>
    </row>
    <row r="172" spans="1:11" x14ac:dyDescent="0.25">
      <c r="A172" s="19" t="s">
        <v>265</v>
      </c>
      <c r="B172" s="20" t="s">
        <v>321</v>
      </c>
      <c r="C172" s="20" t="s">
        <v>326</v>
      </c>
      <c r="D172" s="20" t="s">
        <v>174</v>
      </c>
      <c r="E172" s="20" t="s">
        <v>41</v>
      </c>
      <c r="F172" s="23">
        <v>43178</v>
      </c>
      <c r="G172" s="23" t="s">
        <v>42</v>
      </c>
      <c r="H172" s="24">
        <f t="shared" ca="1" si="4"/>
        <v>6.1174636331660297</v>
      </c>
      <c r="I172" s="25" t="s">
        <v>52</v>
      </c>
      <c r="J172" s="25" t="s">
        <v>45</v>
      </c>
      <c r="K172" s="25" t="s">
        <v>45</v>
      </c>
    </row>
    <row r="173" spans="1:11" x14ac:dyDescent="0.25">
      <c r="A173" s="19" t="s">
        <v>265</v>
      </c>
      <c r="B173" s="20" t="s">
        <v>321</v>
      </c>
      <c r="C173" s="20" t="s">
        <v>327</v>
      </c>
      <c r="D173" s="20" t="s">
        <v>190</v>
      </c>
      <c r="E173" s="20" t="s">
        <v>41</v>
      </c>
      <c r="F173" s="23">
        <v>43088</v>
      </c>
      <c r="G173" s="23" t="s">
        <v>143</v>
      </c>
      <c r="H173" s="24">
        <f t="shared" ca="1" si="4"/>
        <v>6.3638702040079185</v>
      </c>
      <c r="I173" s="25" t="s">
        <v>55</v>
      </c>
      <c r="J173" s="25" t="s">
        <v>44</v>
      </c>
      <c r="K173" s="25" t="s">
        <v>45</v>
      </c>
    </row>
    <row r="174" spans="1:11" x14ac:dyDescent="0.25">
      <c r="A174" s="19" t="s">
        <v>265</v>
      </c>
      <c r="B174" s="20" t="s">
        <v>321</v>
      </c>
      <c r="C174" s="20" t="s">
        <v>328</v>
      </c>
      <c r="D174" s="20" t="s">
        <v>219</v>
      </c>
      <c r="E174" s="20" t="s">
        <v>59</v>
      </c>
      <c r="F174" s="23">
        <v>43302</v>
      </c>
      <c r="G174" s="23" t="s">
        <v>42</v>
      </c>
      <c r="H174" s="24">
        <f t="shared" ca="1" si="4"/>
        <v>5.7779701355616488</v>
      </c>
      <c r="I174" s="25" t="s">
        <v>60</v>
      </c>
      <c r="J174" s="25" t="s">
        <v>44</v>
      </c>
      <c r="K174" s="25" t="s">
        <v>44</v>
      </c>
    </row>
    <row r="175" spans="1:11" x14ac:dyDescent="0.25">
      <c r="A175" s="19" t="s">
        <v>265</v>
      </c>
      <c r="B175" s="20" t="s">
        <v>321</v>
      </c>
      <c r="C175" s="20" t="s">
        <v>329</v>
      </c>
      <c r="D175" s="20" t="s">
        <v>169</v>
      </c>
      <c r="E175" s="20" t="s">
        <v>41</v>
      </c>
      <c r="F175" s="23">
        <v>43121</v>
      </c>
      <c r="G175" s="23" t="s">
        <v>42</v>
      </c>
      <c r="H175" s="24">
        <f t="shared" ca="1" si="4"/>
        <v>6.2735211280325593</v>
      </c>
      <c r="I175" s="25" t="s">
        <v>63</v>
      </c>
      <c r="J175" s="25" t="s">
        <v>45</v>
      </c>
      <c r="K175" s="25" t="s">
        <v>44</v>
      </c>
    </row>
    <row r="176" spans="1:11" x14ac:dyDescent="0.25">
      <c r="A176" s="19" t="s">
        <v>265</v>
      </c>
      <c r="B176" s="20" t="s">
        <v>321</v>
      </c>
      <c r="C176" s="20" t="s">
        <v>330</v>
      </c>
      <c r="D176" s="20" t="s">
        <v>104</v>
      </c>
      <c r="E176" s="20" t="s">
        <v>59</v>
      </c>
      <c r="F176" s="23">
        <v>43273</v>
      </c>
      <c r="G176" s="23" t="s">
        <v>42</v>
      </c>
      <c r="H176" s="24">
        <f t="shared" ca="1" si="4"/>
        <v>5.8573678083884797</v>
      </c>
      <c r="I176" s="25" t="s">
        <v>66</v>
      </c>
      <c r="J176" s="25" t="s">
        <v>45</v>
      </c>
      <c r="K176" s="25" t="s">
        <v>45</v>
      </c>
    </row>
    <row r="177" spans="1:11" x14ac:dyDescent="0.25">
      <c r="A177" s="19" t="s">
        <v>265</v>
      </c>
      <c r="B177" s="20" t="s">
        <v>321</v>
      </c>
      <c r="C177" s="20" t="s">
        <v>69</v>
      </c>
      <c r="D177" s="20" t="s">
        <v>196</v>
      </c>
      <c r="E177" s="20" t="s">
        <v>41</v>
      </c>
      <c r="F177" s="23">
        <v>43316</v>
      </c>
      <c r="G177" s="23" t="s">
        <v>42</v>
      </c>
      <c r="H177" s="24">
        <f t="shared" ca="1" si="4"/>
        <v>5.739640224541799</v>
      </c>
      <c r="I177" s="25" t="s">
        <v>43</v>
      </c>
      <c r="J177" s="25" t="s">
        <v>44</v>
      </c>
      <c r="K177" s="25" t="s">
        <v>45</v>
      </c>
    </row>
    <row r="178" spans="1:11" x14ac:dyDescent="0.25">
      <c r="A178" s="19" t="s">
        <v>265</v>
      </c>
      <c r="B178" s="20" t="s">
        <v>321</v>
      </c>
      <c r="C178" s="20" t="s">
        <v>331</v>
      </c>
      <c r="D178" s="20" t="s">
        <v>249</v>
      </c>
      <c r="E178" s="20" t="s">
        <v>41</v>
      </c>
      <c r="F178" s="23">
        <v>43378</v>
      </c>
      <c r="G178" s="23" t="s">
        <v>42</v>
      </c>
      <c r="H178" s="24">
        <f t="shared" ca="1" si="4"/>
        <v>5.569893475739609</v>
      </c>
      <c r="I178" s="25" t="s">
        <v>48</v>
      </c>
      <c r="J178" s="25" t="s">
        <v>44</v>
      </c>
      <c r="K178" s="25" t="s">
        <v>44</v>
      </c>
    </row>
    <row r="179" spans="1:11" x14ac:dyDescent="0.25">
      <c r="A179" s="19" t="s">
        <v>265</v>
      </c>
      <c r="B179" s="20" t="s">
        <v>321</v>
      </c>
      <c r="C179" s="20" t="s">
        <v>71</v>
      </c>
      <c r="D179" s="20" t="s">
        <v>197</v>
      </c>
      <c r="E179" s="20" t="s">
        <v>59</v>
      </c>
      <c r="F179" s="23">
        <v>43246</v>
      </c>
      <c r="G179" s="23" t="s">
        <v>42</v>
      </c>
      <c r="H179" s="24">
        <f t="shared" ca="1" si="4"/>
        <v>5.9312897796410464</v>
      </c>
      <c r="I179" s="25" t="s">
        <v>52</v>
      </c>
      <c r="J179" s="25" t="s">
        <v>45</v>
      </c>
      <c r="K179" s="25" t="s">
        <v>44</v>
      </c>
    </row>
    <row r="180" spans="1:11" x14ac:dyDescent="0.25">
      <c r="A180" s="19" t="s">
        <v>265</v>
      </c>
      <c r="B180" s="20" t="s">
        <v>321</v>
      </c>
      <c r="C180" s="20" t="s">
        <v>332</v>
      </c>
      <c r="D180" s="20" t="s">
        <v>233</v>
      </c>
      <c r="E180" s="20" t="s">
        <v>59</v>
      </c>
      <c r="F180" s="23">
        <v>43216</v>
      </c>
      <c r="G180" s="23" t="s">
        <v>42</v>
      </c>
      <c r="H180" s="24">
        <f t="shared" ca="1" si="4"/>
        <v>6.0134253032550093</v>
      </c>
      <c r="I180" s="25" t="s">
        <v>55</v>
      </c>
      <c r="J180" s="25" t="s">
        <v>45</v>
      </c>
      <c r="K180" s="25" t="s">
        <v>45</v>
      </c>
    </row>
    <row r="181" spans="1:11" x14ac:dyDescent="0.25">
      <c r="A181" s="19" t="s">
        <v>265</v>
      </c>
      <c r="B181" s="20" t="s">
        <v>321</v>
      </c>
      <c r="C181" s="20" t="s">
        <v>333</v>
      </c>
      <c r="D181" s="20" t="s">
        <v>206</v>
      </c>
      <c r="E181" s="20" t="s">
        <v>59</v>
      </c>
      <c r="F181" s="23">
        <v>43187</v>
      </c>
      <c r="G181" s="23" t="s">
        <v>241</v>
      </c>
      <c r="H181" s="24">
        <f t="shared" ca="1" si="4"/>
        <v>6.0928229760818402</v>
      </c>
      <c r="I181" s="25" t="s">
        <v>60</v>
      </c>
      <c r="J181" s="25" t="s">
        <v>44</v>
      </c>
      <c r="K181" s="25" t="s">
        <v>45</v>
      </c>
    </row>
    <row r="182" spans="1:11" x14ac:dyDescent="0.25">
      <c r="A182" s="19" t="s">
        <v>265</v>
      </c>
      <c r="B182" s="20" t="s">
        <v>321</v>
      </c>
      <c r="C182" s="20" t="s">
        <v>334</v>
      </c>
      <c r="D182" s="20" t="s">
        <v>169</v>
      </c>
      <c r="E182" s="20" t="s">
        <v>41</v>
      </c>
      <c r="F182" s="23">
        <v>43097</v>
      </c>
      <c r="G182" s="23" t="s">
        <v>42</v>
      </c>
      <c r="H182" s="24">
        <f t="shared" ca="1" si="4"/>
        <v>6.3392295469237299</v>
      </c>
      <c r="I182" s="25" t="s">
        <v>63</v>
      </c>
      <c r="J182" s="25" t="s">
        <v>44</v>
      </c>
      <c r="K182" s="25" t="s">
        <v>44</v>
      </c>
    </row>
    <row r="183" spans="1:11" x14ac:dyDescent="0.25">
      <c r="A183" s="19" t="s">
        <v>265</v>
      </c>
      <c r="B183" s="20" t="s">
        <v>321</v>
      </c>
      <c r="C183" s="20" t="s">
        <v>335</v>
      </c>
      <c r="D183" s="20" t="s">
        <v>336</v>
      </c>
      <c r="E183" s="20" t="s">
        <v>59</v>
      </c>
      <c r="F183" s="23">
        <v>43385</v>
      </c>
      <c r="G183" s="23" t="s">
        <v>42</v>
      </c>
      <c r="H183" s="24">
        <f t="shared" ca="1" si="4"/>
        <v>5.5507285202296845</v>
      </c>
      <c r="I183" s="25" t="s">
        <v>66</v>
      </c>
      <c r="J183" s="25" t="s">
        <v>45</v>
      </c>
      <c r="K183" s="25" t="s">
        <v>44</v>
      </c>
    </row>
    <row r="184" spans="1:11" x14ac:dyDescent="0.25">
      <c r="A184" s="19" t="s">
        <v>265</v>
      </c>
      <c r="B184" s="20" t="s">
        <v>321</v>
      </c>
      <c r="C184" s="20" t="s">
        <v>337</v>
      </c>
      <c r="D184" s="20" t="s">
        <v>338</v>
      </c>
      <c r="E184" s="20" t="s">
        <v>59</v>
      </c>
      <c r="F184" s="23">
        <v>43135</v>
      </c>
      <c r="G184" s="23" t="s">
        <v>42</v>
      </c>
      <c r="H184" s="24">
        <f t="shared" ca="1" si="4"/>
        <v>6.2351912170127095</v>
      </c>
      <c r="I184" s="25" t="s">
        <v>43</v>
      </c>
      <c r="J184" s="25" t="s">
        <v>45</v>
      </c>
      <c r="K184" s="25" t="s">
        <v>45</v>
      </c>
    </row>
    <row r="185" spans="1:11" x14ac:dyDescent="0.25">
      <c r="A185" s="19" t="s">
        <v>265</v>
      </c>
      <c r="B185" s="20" t="s">
        <v>321</v>
      </c>
      <c r="C185" s="20" t="s">
        <v>339</v>
      </c>
      <c r="D185" s="20" t="s">
        <v>151</v>
      </c>
      <c r="E185" s="20" t="s">
        <v>59</v>
      </c>
      <c r="F185" s="23">
        <v>43320</v>
      </c>
      <c r="G185" s="23" t="s">
        <v>42</v>
      </c>
      <c r="H185" s="24">
        <f t="shared" ca="1" si="4"/>
        <v>5.7286888213932707</v>
      </c>
      <c r="I185" s="25" t="s">
        <v>48</v>
      </c>
      <c r="J185" s="25" t="s">
        <v>44</v>
      </c>
      <c r="K185" s="25" t="s">
        <v>45</v>
      </c>
    </row>
    <row r="186" spans="1:11" x14ac:dyDescent="0.25">
      <c r="A186" s="19" t="s">
        <v>265</v>
      </c>
      <c r="B186" s="20" t="s">
        <v>321</v>
      </c>
      <c r="C186" s="20" t="s">
        <v>340</v>
      </c>
      <c r="D186" s="20" t="s">
        <v>212</v>
      </c>
      <c r="E186" s="20" t="s">
        <v>41</v>
      </c>
      <c r="F186" s="23">
        <v>43108</v>
      </c>
      <c r="G186" s="23" t="s">
        <v>42</v>
      </c>
      <c r="H186" s="24">
        <f t="shared" ca="1" si="4"/>
        <v>6.3091131882652762</v>
      </c>
      <c r="I186" s="25" t="s">
        <v>52</v>
      </c>
      <c r="J186" s="25" t="s">
        <v>44</v>
      </c>
      <c r="K186" s="25" t="s">
        <v>44</v>
      </c>
    </row>
    <row r="187" spans="1:11" x14ac:dyDescent="0.25">
      <c r="A187" s="19" t="s">
        <v>265</v>
      </c>
      <c r="B187" s="20" t="s">
        <v>291</v>
      </c>
      <c r="C187" s="20" t="s">
        <v>73</v>
      </c>
      <c r="D187" s="20" t="s">
        <v>341</v>
      </c>
      <c r="E187" s="20" t="s">
        <v>41</v>
      </c>
      <c r="F187" s="23">
        <v>43543</v>
      </c>
      <c r="G187" s="23" t="s">
        <v>42</v>
      </c>
      <c r="H187" s="24">
        <f t="shared" ca="1" si="4"/>
        <v>5.1181480958628125</v>
      </c>
      <c r="I187" s="25" t="s">
        <v>55</v>
      </c>
      <c r="J187" s="25" t="s">
        <v>45</v>
      </c>
      <c r="K187" s="25" t="s">
        <v>44</v>
      </c>
    </row>
    <row r="188" spans="1:11" x14ac:dyDescent="0.25">
      <c r="A188" s="19" t="s">
        <v>265</v>
      </c>
      <c r="B188" s="20" t="s">
        <v>291</v>
      </c>
      <c r="C188" s="20" t="s">
        <v>342</v>
      </c>
      <c r="D188" s="20" t="s">
        <v>160</v>
      </c>
      <c r="E188" s="20" t="s">
        <v>41</v>
      </c>
      <c r="F188" s="23">
        <v>43453</v>
      </c>
      <c r="G188" s="23" t="s">
        <v>42</v>
      </c>
      <c r="H188" s="24">
        <f t="shared" ca="1" si="4"/>
        <v>5.3645546667047013</v>
      </c>
      <c r="I188" s="25" t="s">
        <v>60</v>
      </c>
      <c r="J188" s="25" t="s">
        <v>45</v>
      </c>
      <c r="K188" s="25" t="s">
        <v>45</v>
      </c>
    </row>
    <row r="189" spans="1:11" x14ac:dyDescent="0.25">
      <c r="A189" s="19" t="s">
        <v>265</v>
      </c>
      <c r="B189" s="20" t="s">
        <v>291</v>
      </c>
      <c r="C189" s="20" t="s">
        <v>343</v>
      </c>
      <c r="D189" s="20" t="s">
        <v>118</v>
      </c>
      <c r="E189" s="20" t="s">
        <v>41</v>
      </c>
      <c r="F189" s="23">
        <v>43486</v>
      </c>
      <c r="G189" s="23" t="s">
        <v>42</v>
      </c>
      <c r="H189" s="24">
        <f t="shared" ca="1" si="4"/>
        <v>5.2742055907293421</v>
      </c>
      <c r="I189" s="25" t="s">
        <v>63</v>
      </c>
      <c r="J189" s="25" t="s">
        <v>44</v>
      </c>
      <c r="K189" s="25" t="s">
        <v>45</v>
      </c>
    </row>
    <row r="190" spans="1:11" x14ac:dyDescent="0.25">
      <c r="A190" s="19" t="s">
        <v>265</v>
      </c>
      <c r="B190" s="20" t="s">
        <v>291</v>
      </c>
      <c r="C190" s="20" t="s">
        <v>344</v>
      </c>
      <c r="D190" s="20" t="s">
        <v>345</v>
      </c>
      <c r="E190" s="20" t="s">
        <v>41</v>
      </c>
      <c r="F190" s="23">
        <v>43462</v>
      </c>
      <c r="G190" s="23" t="s">
        <v>42</v>
      </c>
      <c r="H190" s="24">
        <f t="shared" ca="1" si="4"/>
        <v>5.3399140096205127</v>
      </c>
      <c r="I190" s="25" t="s">
        <v>66</v>
      </c>
      <c r="J190" s="25" t="s">
        <v>44</v>
      </c>
      <c r="K190" s="25" t="s">
        <v>44</v>
      </c>
    </row>
    <row r="191" spans="1:11" x14ac:dyDescent="0.25">
      <c r="A191" s="19" t="s">
        <v>265</v>
      </c>
      <c r="B191" s="20" t="s">
        <v>291</v>
      </c>
      <c r="C191" s="20" t="s">
        <v>346</v>
      </c>
      <c r="D191" s="20" t="s">
        <v>151</v>
      </c>
      <c r="E191" s="20" t="s">
        <v>59</v>
      </c>
      <c r="F191" s="23">
        <v>43577</v>
      </c>
      <c r="G191" s="23" t="s">
        <v>42</v>
      </c>
      <c r="H191" s="24">
        <f t="shared" ca="1" si="4"/>
        <v>5.0250611691003213</v>
      </c>
      <c r="I191" s="25" t="s">
        <v>43</v>
      </c>
      <c r="J191" s="25" t="s">
        <v>45</v>
      </c>
      <c r="K191" s="25" t="s">
        <v>44</v>
      </c>
    </row>
    <row r="192" spans="1:11" x14ac:dyDescent="0.25">
      <c r="A192" s="19" t="s">
        <v>265</v>
      </c>
      <c r="B192" s="20" t="s">
        <v>291</v>
      </c>
      <c r="C192" s="20" t="s">
        <v>75</v>
      </c>
      <c r="D192" s="20" t="s">
        <v>79</v>
      </c>
      <c r="E192" s="20" t="s">
        <v>59</v>
      </c>
      <c r="F192" s="23">
        <v>43478</v>
      </c>
      <c r="G192" s="23" t="s">
        <v>42</v>
      </c>
      <c r="H192" s="24">
        <f t="shared" ca="1" si="4"/>
        <v>5.2961083970263987</v>
      </c>
      <c r="I192" s="25" t="s">
        <v>48</v>
      </c>
      <c r="J192" s="25" t="s">
        <v>45</v>
      </c>
      <c r="K192" s="25" t="s">
        <v>45</v>
      </c>
    </row>
    <row r="193" spans="1:11" x14ac:dyDescent="0.25">
      <c r="A193" s="19" t="s">
        <v>265</v>
      </c>
      <c r="B193" s="20" t="s">
        <v>321</v>
      </c>
      <c r="C193" s="20" t="s">
        <v>347</v>
      </c>
      <c r="D193" s="20" t="s">
        <v>140</v>
      </c>
      <c r="E193" s="20" t="s">
        <v>41</v>
      </c>
      <c r="F193" s="23">
        <v>43113</v>
      </c>
      <c r="G193" s="23" t="s">
        <v>42</v>
      </c>
      <c r="H193" s="24">
        <f t="shared" ca="1" si="4"/>
        <v>6.2954239343296159</v>
      </c>
      <c r="I193" s="25" t="s">
        <v>52</v>
      </c>
      <c r="J193" s="25" t="s">
        <v>44</v>
      </c>
      <c r="K193" s="25" t="s">
        <v>44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14"/>
  <sheetViews>
    <sheetView workbookViewId="0">
      <selection activeCell="D9" sqref="D9"/>
    </sheetView>
  </sheetViews>
  <sheetFormatPr baseColWidth="10" defaultColWidth="9.140625" defaultRowHeight="15" x14ac:dyDescent="0.25"/>
  <cols>
    <col min="3" max="3" width="25.5703125" customWidth="1"/>
    <col min="4" max="7" width="17.7109375" customWidth="1"/>
  </cols>
  <sheetData>
    <row r="3" spans="2:7" ht="28.5" x14ac:dyDescent="0.45">
      <c r="B3" s="153" t="s">
        <v>348</v>
      </c>
      <c r="C3" s="153"/>
      <c r="D3" s="153"/>
      <c r="E3" s="153"/>
      <c r="F3" s="153"/>
      <c r="G3" s="153"/>
    </row>
    <row r="8" spans="2:7" ht="30" x14ac:dyDescent="0.25">
      <c r="C8" s="26" t="s">
        <v>2</v>
      </c>
      <c r="D8" s="27" t="s">
        <v>1580</v>
      </c>
      <c r="E8" s="28" t="s">
        <v>4</v>
      </c>
      <c r="F8" s="28" t="s">
        <v>349</v>
      </c>
    </row>
    <row r="9" spans="2:7" x14ac:dyDescent="0.25">
      <c r="C9" s="5" t="s">
        <v>9</v>
      </c>
      <c r="D9" s="6">
        <v>9900</v>
      </c>
      <c r="E9" s="6">
        <f t="shared" ref="E9:E14" si="0">D9*20%</f>
        <v>1980</v>
      </c>
      <c r="F9" s="6">
        <f t="shared" ref="F9:F14" si="1">SUM(D9:E9)</f>
        <v>11880</v>
      </c>
    </row>
    <row r="10" spans="2:7" x14ac:dyDescent="0.25">
      <c r="C10" s="5" t="s">
        <v>10</v>
      </c>
      <c r="D10" s="6">
        <v>8000</v>
      </c>
      <c r="E10" s="6">
        <f t="shared" si="0"/>
        <v>1600</v>
      </c>
      <c r="F10" s="6">
        <f t="shared" si="1"/>
        <v>9600</v>
      </c>
    </row>
    <row r="11" spans="2:7" x14ac:dyDescent="0.25">
      <c r="C11" s="5" t="s">
        <v>11</v>
      </c>
      <c r="D11" s="6">
        <v>7000</v>
      </c>
      <c r="E11" s="6">
        <f t="shared" si="0"/>
        <v>1400</v>
      </c>
      <c r="F11" s="6">
        <f t="shared" si="1"/>
        <v>8400</v>
      </c>
    </row>
    <row r="12" spans="2:7" x14ac:dyDescent="0.25">
      <c r="C12" s="5" t="s">
        <v>12</v>
      </c>
      <c r="D12" s="6">
        <v>5630</v>
      </c>
      <c r="E12" s="6">
        <f t="shared" si="0"/>
        <v>1126</v>
      </c>
      <c r="F12" s="6">
        <f t="shared" si="1"/>
        <v>6756</v>
      </c>
    </row>
    <row r="13" spans="2:7" x14ac:dyDescent="0.25">
      <c r="C13" s="5" t="s">
        <v>13</v>
      </c>
      <c r="D13" s="6">
        <v>8952</v>
      </c>
      <c r="E13" s="6">
        <f t="shared" si="0"/>
        <v>1790.4</v>
      </c>
      <c r="F13" s="6">
        <f t="shared" si="1"/>
        <v>10742.4</v>
      </c>
    </row>
    <row r="14" spans="2:7" x14ac:dyDescent="0.25">
      <c r="C14" s="5" t="s">
        <v>14</v>
      </c>
      <c r="D14" s="6">
        <v>10000</v>
      </c>
      <c r="E14" s="6">
        <f t="shared" si="0"/>
        <v>2000</v>
      </c>
      <c r="F14" s="6">
        <f t="shared" si="1"/>
        <v>12000</v>
      </c>
    </row>
  </sheetData>
  <mergeCells count="1">
    <mergeCell ref="B3:G3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5"/>
  <sheetViews>
    <sheetView workbookViewId="0"/>
  </sheetViews>
  <sheetFormatPr baseColWidth="10" defaultColWidth="9.140625" defaultRowHeight="15" x14ac:dyDescent="0.25"/>
  <cols>
    <col min="1" max="1" width="26.28515625" customWidth="1"/>
    <col min="2" max="2" width="13.140625" customWidth="1"/>
    <col min="4" max="4" width="12.140625" customWidth="1"/>
    <col min="6" max="6" width="14.5703125" customWidth="1"/>
    <col min="7" max="7" width="19" customWidth="1"/>
    <col min="14" max="15" width="14.28515625" customWidth="1"/>
  </cols>
  <sheetData>
    <row r="1" spans="1:13" x14ac:dyDescent="0.25">
      <c r="A1" t="s">
        <v>350</v>
      </c>
      <c r="I1" t="s">
        <v>351</v>
      </c>
    </row>
    <row r="3" spans="1:13" x14ac:dyDescent="0.25">
      <c r="A3" t="s">
        <v>2</v>
      </c>
      <c r="B3" t="s">
        <v>352</v>
      </c>
      <c r="C3" t="s">
        <v>4</v>
      </c>
      <c r="D3" t="s">
        <v>5</v>
      </c>
      <c r="E3" t="s">
        <v>6</v>
      </c>
      <c r="F3" t="s">
        <v>353</v>
      </c>
      <c r="G3" t="s">
        <v>8</v>
      </c>
      <c r="J3" t="s">
        <v>354</v>
      </c>
      <c r="K3" t="s">
        <v>355</v>
      </c>
      <c r="L3" t="s">
        <v>356</v>
      </c>
      <c r="M3" t="s">
        <v>357</v>
      </c>
    </row>
    <row r="4" spans="1:13" x14ac:dyDescent="0.25">
      <c r="A4" s="5" t="s">
        <v>9</v>
      </c>
      <c r="B4">
        <v>9900</v>
      </c>
      <c r="C4">
        <v>1980</v>
      </c>
      <c r="D4">
        <v>11880</v>
      </c>
      <c r="E4">
        <v>9.7602334568972313E-2</v>
      </c>
      <c r="F4">
        <v>9800</v>
      </c>
      <c r="G4">
        <v>1.020408163265306E-2</v>
      </c>
      <c r="I4" t="s">
        <v>358</v>
      </c>
      <c r="J4">
        <v>125</v>
      </c>
      <c r="K4">
        <v>100</v>
      </c>
      <c r="L4">
        <v>108</v>
      </c>
      <c r="M4">
        <v>125</v>
      </c>
    </row>
    <row r="5" spans="1:13" x14ac:dyDescent="0.25">
      <c r="A5" s="5" t="s">
        <v>10</v>
      </c>
      <c r="B5">
        <v>8000</v>
      </c>
      <c r="C5">
        <v>1600</v>
      </c>
      <c r="D5">
        <v>9600</v>
      </c>
      <c r="E5">
        <v>7.8870573389068541E-2</v>
      </c>
      <c r="F5">
        <v>9000</v>
      </c>
      <c r="G5">
        <v>-0.1111111111111111</v>
      </c>
      <c r="I5" t="s">
        <v>359</v>
      </c>
      <c r="J5">
        <v>135</v>
      </c>
      <c r="K5">
        <v>120</v>
      </c>
      <c r="L5">
        <v>132</v>
      </c>
      <c r="M5">
        <v>90</v>
      </c>
    </row>
    <row r="6" spans="1:13" x14ac:dyDescent="0.25">
      <c r="A6" s="5" t="s">
        <v>11</v>
      </c>
      <c r="B6">
        <v>7000</v>
      </c>
      <c r="C6">
        <v>1400</v>
      </c>
      <c r="D6">
        <v>8400</v>
      </c>
      <c r="E6">
        <v>6.9011751715434971E-2</v>
      </c>
      <c r="F6">
        <v>10000</v>
      </c>
      <c r="G6">
        <v>-0.3</v>
      </c>
      <c r="I6" t="s">
        <v>360</v>
      </c>
      <c r="J6">
        <v>80</v>
      </c>
      <c r="K6">
        <v>110</v>
      </c>
      <c r="L6">
        <v>87</v>
      </c>
      <c r="M6">
        <v>120</v>
      </c>
    </row>
    <row r="7" spans="1:13" x14ac:dyDescent="0.25">
      <c r="A7" s="5" t="s">
        <v>12</v>
      </c>
      <c r="B7">
        <v>5630</v>
      </c>
      <c r="C7">
        <v>1126</v>
      </c>
      <c r="D7">
        <v>6756</v>
      </c>
      <c r="E7">
        <v>5.5505166022556986E-2</v>
      </c>
      <c r="F7">
        <v>4560</v>
      </c>
      <c r="G7">
        <v>0.23464912280701755</v>
      </c>
      <c r="I7" t="s">
        <v>361</v>
      </c>
      <c r="J7">
        <v>68</v>
      </c>
      <c r="K7">
        <v>89</v>
      </c>
      <c r="L7">
        <v>140</v>
      </c>
      <c r="M7">
        <v>130</v>
      </c>
    </row>
    <row r="8" spans="1:13" x14ac:dyDescent="0.25">
      <c r="A8" s="5" t="s">
        <v>13</v>
      </c>
      <c r="B8">
        <v>8952</v>
      </c>
      <c r="C8">
        <v>1790.4</v>
      </c>
      <c r="D8">
        <v>10742.4</v>
      </c>
      <c r="E8">
        <v>8.8256171622367693E-2</v>
      </c>
      <c r="F8">
        <v>8600</v>
      </c>
      <c r="G8">
        <v>4.0930232558139532E-2</v>
      </c>
      <c r="I8" t="s">
        <v>362</v>
      </c>
      <c r="J8">
        <v>110</v>
      </c>
      <c r="K8">
        <v>135</v>
      </c>
      <c r="L8">
        <v>120</v>
      </c>
      <c r="M8">
        <v>87</v>
      </c>
    </row>
    <row r="9" spans="1:13" x14ac:dyDescent="0.25">
      <c r="A9" s="5" t="s">
        <v>14</v>
      </c>
      <c r="B9">
        <v>10000</v>
      </c>
      <c r="C9">
        <v>2000</v>
      </c>
      <c r="D9">
        <v>12000</v>
      </c>
      <c r="E9">
        <v>9.8588216736335679E-2</v>
      </c>
      <c r="F9">
        <v>11000</v>
      </c>
      <c r="G9">
        <v>-9.0909090909090912E-2</v>
      </c>
    </row>
    <row r="10" spans="1:13" x14ac:dyDescent="0.25">
      <c r="A10" s="5" t="s">
        <v>15</v>
      </c>
      <c r="B10">
        <v>8000</v>
      </c>
      <c r="C10">
        <v>1600</v>
      </c>
      <c r="D10">
        <v>9600</v>
      </c>
      <c r="E10">
        <v>7.8870573389068541E-2</v>
      </c>
      <c r="F10">
        <v>6000</v>
      </c>
      <c r="G10">
        <v>0.33333333333333331</v>
      </c>
    </row>
    <row r="11" spans="1:13" x14ac:dyDescent="0.25">
      <c r="A11" s="5" t="s">
        <v>16</v>
      </c>
      <c r="B11">
        <v>7000</v>
      </c>
      <c r="C11">
        <v>1400</v>
      </c>
      <c r="D11">
        <v>8400</v>
      </c>
      <c r="E11">
        <v>6.9011751715434971E-2</v>
      </c>
      <c r="F11">
        <v>4602</v>
      </c>
      <c r="G11">
        <v>0.5210777922642329</v>
      </c>
    </row>
    <row r="12" spans="1:13" x14ac:dyDescent="0.25">
      <c r="A12" s="5" t="s">
        <v>17</v>
      </c>
      <c r="B12">
        <v>6500</v>
      </c>
      <c r="C12">
        <v>1300</v>
      </c>
      <c r="D12">
        <v>7800</v>
      </c>
      <c r="E12">
        <v>6.4082340878618194E-2</v>
      </c>
      <c r="F12">
        <v>11780</v>
      </c>
      <c r="G12">
        <v>-0.44821731748726656</v>
      </c>
    </row>
    <row r="13" spans="1:13" x14ac:dyDescent="0.25">
      <c r="A13" s="5" t="s">
        <v>18</v>
      </c>
      <c r="B13">
        <v>12000</v>
      </c>
      <c r="C13">
        <v>2400</v>
      </c>
      <c r="D13">
        <v>14400</v>
      </c>
      <c r="E13">
        <v>0.1183058600836028</v>
      </c>
      <c r="F13">
        <v>15200</v>
      </c>
      <c r="G13">
        <v>-0.21052631578947367</v>
      </c>
    </row>
    <row r="14" spans="1:13" x14ac:dyDescent="0.25">
      <c r="A14" s="5" t="s">
        <v>19</v>
      </c>
      <c r="B14">
        <v>9850</v>
      </c>
      <c r="C14">
        <v>1970</v>
      </c>
      <c r="D14">
        <v>11820</v>
      </c>
      <c r="E14">
        <v>9.7109393485290643E-2</v>
      </c>
      <c r="F14">
        <v>7000</v>
      </c>
      <c r="G14">
        <v>0.40714285714285714</v>
      </c>
    </row>
    <row r="15" spans="1:13" x14ac:dyDescent="0.25">
      <c r="A15" s="5" t="s">
        <v>20</v>
      </c>
      <c r="B15">
        <v>8600</v>
      </c>
      <c r="C15">
        <v>1720</v>
      </c>
      <c r="D15">
        <v>10320</v>
      </c>
      <c r="E15">
        <v>8.4785866393248685E-2</v>
      </c>
      <c r="F15">
        <v>6000</v>
      </c>
      <c r="G15">
        <v>0.43333333333333335</v>
      </c>
    </row>
    <row r="19" spans="1:15" ht="28.5" x14ac:dyDescent="0.45">
      <c r="A19" s="153" t="s">
        <v>363</v>
      </c>
      <c r="B19" s="153"/>
      <c r="C19" s="153"/>
      <c r="D19" s="153"/>
      <c r="E19" s="153"/>
      <c r="F19" s="153"/>
      <c r="M19" s="16" t="s">
        <v>27</v>
      </c>
      <c r="N19" s="16" t="s">
        <v>28</v>
      </c>
      <c r="O19" s="16" t="s">
        <v>29</v>
      </c>
    </row>
    <row r="20" spans="1:15" x14ac:dyDescent="0.25">
      <c r="M20" s="20" t="s">
        <v>38</v>
      </c>
      <c r="N20" s="20" t="s">
        <v>39</v>
      </c>
      <c r="O20" s="20" t="s">
        <v>40</v>
      </c>
    </row>
    <row r="21" spans="1:15" x14ac:dyDescent="0.25">
      <c r="M21" s="20" t="s">
        <v>38</v>
      </c>
      <c r="N21" s="20" t="s">
        <v>46</v>
      </c>
      <c r="O21" s="20" t="s">
        <v>47</v>
      </c>
    </row>
    <row r="22" spans="1:15" x14ac:dyDescent="0.25">
      <c r="A22" s="29">
        <v>47484</v>
      </c>
      <c r="G22" s="30" t="s">
        <v>364</v>
      </c>
      <c r="H22" s="30" t="s">
        <v>365</v>
      </c>
      <c r="I22" s="30" t="s">
        <v>366</v>
      </c>
      <c r="M22" s="20" t="s">
        <v>38</v>
      </c>
      <c r="N22" s="20" t="s">
        <v>49</v>
      </c>
      <c r="O22" s="20" t="s">
        <v>50</v>
      </c>
    </row>
    <row r="23" spans="1:15" x14ac:dyDescent="0.25">
      <c r="A23" s="29">
        <v>47485</v>
      </c>
      <c r="G23" s="29">
        <v>45336</v>
      </c>
      <c r="H23">
        <v>15</v>
      </c>
      <c r="M23" s="20" t="s">
        <v>38</v>
      </c>
      <c r="N23" s="20" t="s">
        <v>53</v>
      </c>
      <c r="O23" s="20" t="s">
        <v>54</v>
      </c>
    </row>
    <row r="24" spans="1:15" x14ac:dyDescent="0.25">
      <c r="A24" s="29">
        <v>47486</v>
      </c>
      <c r="G24" s="29">
        <v>45342</v>
      </c>
      <c r="H24">
        <v>20</v>
      </c>
      <c r="M24" s="20" t="s">
        <v>56</v>
      </c>
      <c r="N24" s="20" t="s">
        <v>57</v>
      </c>
      <c r="O24" s="20" t="s">
        <v>58</v>
      </c>
    </row>
    <row r="25" spans="1:15" x14ac:dyDescent="0.25">
      <c r="A25" s="29">
        <v>47487</v>
      </c>
      <c r="G25" s="29">
        <v>45364</v>
      </c>
      <c r="H25">
        <v>17</v>
      </c>
      <c r="M25" s="20" t="s">
        <v>56</v>
      </c>
      <c r="N25" s="20" t="s">
        <v>61</v>
      </c>
      <c r="O25" s="20" t="s">
        <v>50</v>
      </c>
    </row>
    <row r="26" spans="1:15" x14ac:dyDescent="0.25">
      <c r="A26" s="29">
        <v>47488</v>
      </c>
      <c r="G26" s="29">
        <v>45381</v>
      </c>
      <c r="H26">
        <v>20</v>
      </c>
      <c r="M26" s="20" t="s">
        <v>56</v>
      </c>
      <c r="N26" s="20" t="s">
        <v>64</v>
      </c>
      <c r="O26" s="20" t="s">
        <v>65</v>
      </c>
    </row>
    <row r="27" spans="1:15" x14ac:dyDescent="0.25">
      <c r="A27" s="29">
        <v>47489</v>
      </c>
      <c r="G27" s="29">
        <v>45386</v>
      </c>
      <c r="H27">
        <v>12</v>
      </c>
      <c r="M27" s="20" t="s">
        <v>56</v>
      </c>
      <c r="N27" s="20" t="s">
        <v>67</v>
      </c>
      <c r="O27" s="20" t="s">
        <v>68</v>
      </c>
    </row>
    <row r="28" spans="1:15" x14ac:dyDescent="0.25">
      <c r="A28" s="29">
        <v>47490</v>
      </c>
      <c r="G28" s="29">
        <v>45397</v>
      </c>
      <c r="H28">
        <v>10</v>
      </c>
      <c r="M28" s="20" t="s">
        <v>56</v>
      </c>
      <c r="N28" s="20" t="s">
        <v>69</v>
      </c>
      <c r="O28" s="20" t="s">
        <v>70</v>
      </c>
    </row>
    <row r="29" spans="1:15" x14ac:dyDescent="0.25">
      <c r="A29" s="29">
        <v>47491</v>
      </c>
      <c r="M29" s="20" t="s">
        <v>56</v>
      </c>
      <c r="N29" s="20" t="s">
        <v>71</v>
      </c>
      <c r="O29" s="20" t="s">
        <v>72</v>
      </c>
    </row>
    <row r="30" spans="1:15" x14ac:dyDescent="0.25">
      <c r="A30" s="29">
        <v>47492</v>
      </c>
      <c r="M30" s="20" t="s">
        <v>56</v>
      </c>
      <c r="N30" s="20" t="s">
        <v>73</v>
      </c>
      <c r="O30" s="20" t="s">
        <v>74</v>
      </c>
    </row>
    <row r="31" spans="1:15" x14ac:dyDescent="0.25">
      <c r="A31" s="29">
        <v>47493</v>
      </c>
    </row>
    <row r="32" spans="1:15" x14ac:dyDescent="0.25">
      <c r="A32" s="29">
        <v>47494</v>
      </c>
    </row>
    <row r="33" spans="1:5" x14ac:dyDescent="0.25">
      <c r="A33" s="29">
        <v>47495</v>
      </c>
    </row>
    <row r="36" spans="1:5" x14ac:dyDescent="0.25">
      <c r="A36" s="31" t="s">
        <v>367</v>
      </c>
    </row>
    <row r="37" spans="1:5" x14ac:dyDescent="0.25">
      <c r="A37" s="32"/>
      <c r="B37" s="32"/>
      <c r="C37" s="32"/>
      <c r="D37" s="32"/>
      <c r="E37" s="32"/>
    </row>
    <row r="38" spans="1:5" x14ac:dyDescent="0.25">
      <c r="A38" s="33" t="s">
        <v>368</v>
      </c>
      <c r="B38" s="34" t="s">
        <v>369</v>
      </c>
      <c r="C38" s="34" t="s">
        <v>370</v>
      </c>
      <c r="D38" s="34" t="s">
        <v>371</v>
      </c>
      <c r="E38" s="34" t="s">
        <v>372</v>
      </c>
    </row>
    <row r="39" spans="1:5" x14ac:dyDescent="0.25">
      <c r="A39" s="35" t="s">
        <v>373</v>
      </c>
      <c r="B39" s="36">
        <v>10230</v>
      </c>
      <c r="C39" s="36">
        <v>1980</v>
      </c>
      <c r="D39" s="36">
        <v>11880</v>
      </c>
      <c r="E39" s="37">
        <v>9.7602334568972313E-2</v>
      </c>
    </row>
    <row r="40" spans="1:5" x14ac:dyDescent="0.25">
      <c r="A40" s="35" t="s">
        <v>374</v>
      </c>
      <c r="B40" s="36">
        <v>8000</v>
      </c>
      <c r="C40" s="36">
        <v>1600</v>
      </c>
      <c r="D40" s="36">
        <v>9600</v>
      </c>
      <c r="E40" s="37">
        <v>7.8870573389068541E-2</v>
      </c>
    </row>
    <row r="41" spans="1:5" x14ac:dyDescent="0.25">
      <c r="A41" s="35" t="s">
        <v>375</v>
      </c>
      <c r="B41" s="36">
        <v>7000</v>
      </c>
      <c r="C41" s="36">
        <v>1400</v>
      </c>
      <c r="D41" s="36">
        <v>8400</v>
      </c>
      <c r="E41" s="37">
        <v>6.9011751715434971E-2</v>
      </c>
    </row>
    <row r="42" spans="1:5" x14ac:dyDescent="0.25">
      <c r="A42" s="35" t="s">
        <v>376</v>
      </c>
      <c r="B42" s="36">
        <v>5630</v>
      </c>
      <c r="C42" s="36">
        <v>1126</v>
      </c>
      <c r="D42" s="36">
        <v>6756</v>
      </c>
      <c r="E42" s="37">
        <v>5.5505166022556986E-2</v>
      </c>
    </row>
    <row r="43" spans="1:5" x14ac:dyDescent="0.25">
      <c r="A43" s="35" t="s">
        <v>377</v>
      </c>
      <c r="B43" s="36">
        <v>8952</v>
      </c>
      <c r="C43" s="36">
        <v>1790.4</v>
      </c>
      <c r="D43" s="36">
        <v>10742.4</v>
      </c>
      <c r="E43" s="37">
        <v>8.8256171622367693E-2</v>
      </c>
    </row>
    <row r="44" spans="1:5" x14ac:dyDescent="0.25">
      <c r="A44" s="35" t="s">
        <v>378</v>
      </c>
      <c r="B44" s="36">
        <v>10000</v>
      </c>
      <c r="C44" s="36">
        <v>2000</v>
      </c>
      <c r="D44" s="36">
        <v>12000</v>
      </c>
      <c r="E44" s="37">
        <v>9.8588216736335679E-2</v>
      </c>
    </row>
    <row r="45" spans="1:5" x14ac:dyDescent="0.25">
      <c r="A45" s="38" t="s">
        <v>379</v>
      </c>
      <c r="B45" s="39">
        <v>8000</v>
      </c>
      <c r="C45" s="39">
        <v>1600</v>
      </c>
      <c r="D45" s="39">
        <v>9600</v>
      </c>
      <c r="E45" s="40">
        <v>7.8870573389068541E-2</v>
      </c>
    </row>
  </sheetData>
  <mergeCells count="1">
    <mergeCell ref="A19:F19"/>
  </mergeCells>
  <pageMargins left="0.70078740157480324" right="0.70078740157480324" top="0.75196850393700787" bottom="0.75196850393700787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/>
  </sheetViews>
  <sheetFormatPr baseColWidth="10" defaultColWidth="9.140625" defaultRowHeight="15" x14ac:dyDescent="0.25"/>
  <cols>
    <col min="1" max="1" width="26.28515625" customWidth="1"/>
    <col min="2" max="3" width="13.42578125" customWidth="1"/>
    <col min="4" max="4" width="15.42578125" bestFit="1" customWidth="1"/>
    <col min="5" max="5" width="13.42578125" customWidth="1"/>
    <col min="6" max="6" width="18.85546875" customWidth="1"/>
    <col min="7" max="7" width="11.42578125" bestFit="1"/>
    <col min="8" max="11" width="10.85546875" customWidth="1"/>
  </cols>
  <sheetData>
    <row r="1" spans="1:11" x14ac:dyDescent="0.25">
      <c r="A1" s="31" t="s">
        <v>367</v>
      </c>
      <c r="G1" s="154" t="s">
        <v>351</v>
      </c>
      <c r="H1" s="155"/>
      <c r="I1" s="155"/>
      <c r="J1" s="155"/>
      <c r="K1" s="155"/>
    </row>
    <row r="3" spans="1:11" ht="43.5" customHeight="1" x14ac:dyDescent="0.25">
      <c r="A3" t="s">
        <v>368</v>
      </c>
      <c r="B3" t="s">
        <v>369</v>
      </c>
      <c r="C3" t="s">
        <v>370</v>
      </c>
      <c r="D3" t="s">
        <v>371</v>
      </c>
      <c r="E3" t="s">
        <v>372</v>
      </c>
      <c r="H3" t="s">
        <v>354</v>
      </c>
      <c r="I3" t="s">
        <v>355</v>
      </c>
      <c r="J3" t="s">
        <v>356</v>
      </c>
      <c r="K3" t="s">
        <v>357</v>
      </c>
    </row>
    <row r="4" spans="1:11" x14ac:dyDescent="0.25">
      <c r="A4" t="s">
        <v>373</v>
      </c>
      <c r="B4">
        <v>10230</v>
      </c>
      <c r="C4">
        <v>1980</v>
      </c>
      <c r="D4">
        <v>11880</v>
      </c>
      <c r="E4" s="41">
        <v>9.7602334568972313E-2</v>
      </c>
      <c r="G4" t="s">
        <v>358</v>
      </c>
      <c r="H4">
        <v>125</v>
      </c>
      <c r="I4">
        <v>100</v>
      </c>
      <c r="J4">
        <v>108</v>
      </c>
      <c r="K4">
        <v>125</v>
      </c>
    </row>
    <row r="5" spans="1:11" x14ac:dyDescent="0.25">
      <c r="A5" t="s">
        <v>374</v>
      </c>
      <c r="B5">
        <v>8000</v>
      </c>
      <c r="C5">
        <v>1600</v>
      </c>
      <c r="D5">
        <v>9600</v>
      </c>
      <c r="E5" s="41">
        <v>7.8870573389068541E-2</v>
      </c>
      <c r="G5" t="s">
        <v>359</v>
      </c>
      <c r="H5">
        <v>135</v>
      </c>
      <c r="I5">
        <v>120</v>
      </c>
      <c r="J5">
        <v>132</v>
      </c>
      <c r="K5">
        <v>90</v>
      </c>
    </row>
    <row r="6" spans="1:11" x14ac:dyDescent="0.25">
      <c r="A6" t="s">
        <v>375</v>
      </c>
      <c r="B6">
        <v>7000</v>
      </c>
      <c r="C6">
        <v>1400</v>
      </c>
      <c r="D6">
        <v>8400</v>
      </c>
      <c r="E6" s="41">
        <v>6.9011751715434971E-2</v>
      </c>
      <c r="G6" t="s">
        <v>360</v>
      </c>
      <c r="H6">
        <v>80</v>
      </c>
      <c r="I6">
        <v>110</v>
      </c>
      <c r="J6">
        <v>87</v>
      </c>
      <c r="K6">
        <v>120</v>
      </c>
    </row>
    <row r="7" spans="1:11" x14ac:dyDescent="0.25">
      <c r="A7" t="s">
        <v>376</v>
      </c>
      <c r="B7">
        <v>5630</v>
      </c>
      <c r="C7">
        <v>1126</v>
      </c>
      <c r="D7">
        <v>6756</v>
      </c>
      <c r="E7" s="41">
        <v>5.5505166022556986E-2</v>
      </c>
      <c r="G7" t="s">
        <v>361</v>
      </c>
      <c r="H7">
        <v>68</v>
      </c>
      <c r="I7">
        <v>89</v>
      </c>
      <c r="J7">
        <v>140</v>
      </c>
      <c r="K7">
        <v>130</v>
      </c>
    </row>
    <row r="8" spans="1:11" x14ac:dyDescent="0.25">
      <c r="A8" t="s">
        <v>377</v>
      </c>
      <c r="B8">
        <v>8952</v>
      </c>
      <c r="C8">
        <v>1790.4</v>
      </c>
      <c r="D8">
        <v>10742.4</v>
      </c>
      <c r="E8" s="41">
        <v>8.8256171622367693E-2</v>
      </c>
      <c r="G8" t="s">
        <v>362</v>
      </c>
      <c r="H8">
        <v>110</v>
      </c>
      <c r="I8">
        <v>135</v>
      </c>
      <c r="J8">
        <v>120</v>
      </c>
      <c r="K8">
        <v>87</v>
      </c>
    </row>
    <row r="9" spans="1:11" x14ac:dyDescent="0.25">
      <c r="A9" t="s">
        <v>378</v>
      </c>
      <c r="B9">
        <v>10000</v>
      </c>
      <c r="C9">
        <v>2000</v>
      </c>
      <c r="D9">
        <v>12000</v>
      </c>
      <c r="E9" s="41">
        <v>9.8588216736335679E-2</v>
      </c>
      <c r="G9" s="42"/>
      <c r="H9" s="43"/>
      <c r="I9" s="43"/>
      <c r="J9" s="43"/>
      <c r="K9" s="44"/>
    </row>
    <row r="10" spans="1:11" x14ac:dyDescent="0.25">
      <c r="A10" t="s">
        <v>379</v>
      </c>
      <c r="B10">
        <v>8000</v>
      </c>
      <c r="C10">
        <v>1600</v>
      </c>
      <c r="D10">
        <v>9600</v>
      </c>
      <c r="E10" s="41">
        <v>7.8870573389068541E-2</v>
      </c>
    </row>
    <row r="11" spans="1:11" x14ac:dyDescent="0.25">
      <c r="A11" s="45" t="s">
        <v>380</v>
      </c>
      <c r="B11" s="46"/>
      <c r="C11" s="46"/>
      <c r="D11" s="46"/>
      <c r="E11" s="47"/>
    </row>
    <row r="12" spans="1:11" x14ac:dyDescent="0.25">
      <c r="B12" s="39"/>
      <c r="C12" s="39"/>
      <c r="D12" s="39"/>
      <c r="E12" s="48"/>
    </row>
    <row r="13" spans="1:11" x14ac:dyDescent="0.25">
      <c r="B13" s="39"/>
      <c r="C13" s="39"/>
      <c r="D13" s="39"/>
      <c r="E13" s="48"/>
    </row>
    <row r="14" spans="1:11" x14ac:dyDescent="0.25">
      <c r="B14" s="39"/>
      <c r="C14" s="39"/>
      <c r="D14" s="39"/>
      <c r="E14" s="48"/>
    </row>
  </sheetData>
  <mergeCells count="1">
    <mergeCell ref="G1:K1"/>
  </mergeCells>
  <pageMargins left="0.70078740157480324" right="0.70078740157480324" top="0.75196850393700787" bottom="0.75196850393700787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"/>
  <sheetViews>
    <sheetView workbookViewId="0">
      <selection activeCell="H7" sqref="H7"/>
    </sheetView>
  </sheetViews>
  <sheetFormatPr baseColWidth="10" defaultColWidth="9.140625" defaultRowHeight="15" x14ac:dyDescent="0.25"/>
  <cols>
    <col min="1" max="1" width="26.28515625" customWidth="1"/>
    <col min="2" max="8" width="15" style="141" customWidth="1"/>
  </cols>
  <sheetData>
    <row r="1" spans="1:8" ht="28.5" x14ac:dyDescent="0.45">
      <c r="A1" s="156" t="s">
        <v>1578</v>
      </c>
      <c r="B1" s="157"/>
      <c r="C1" s="157"/>
      <c r="D1" s="157"/>
      <c r="E1" s="157"/>
      <c r="F1" s="157"/>
      <c r="G1" s="157"/>
      <c r="H1" s="157"/>
    </row>
    <row r="3" spans="1:8" ht="43.5" customHeight="1" x14ac:dyDescent="0.25">
      <c r="A3" s="139"/>
      <c r="B3" s="142" t="s">
        <v>381</v>
      </c>
      <c r="C3" s="143" t="s">
        <v>382</v>
      </c>
      <c r="D3" s="143" t="s">
        <v>383</v>
      </c>
      <c r="E3" s="143" t="s">
        <v>384</v>
      </c>
      <c r="F3" s="143" t="s">
        <v>385</v>
      </c>
      <c r="G3" s="144" t="s">
        <v>386</v>
      </c>
      <c r="H3" s="145" t="s">
        <v>387</v>
      </c>
    </row>
    <row r="4" spans="1:8" x14ac:dyDescent="0.25">
      <c r="A4" s="139" t="s">
        <v>373</v>
      </c>
      <c r="B4" s="146" t="s">
        <v>388</v>
      </c>
      <c r="C4" s="146">
        <v>10230</v>
      </c>
      <c r="D4" s="147">
        <v>1.23</v>
      </c>
      <c r="E4" s="146"/>
      <c r="F4" s="148">
        <v>0.05</v>
      </c>
      <c r="G4" s="146"/>
      <c r="H4" s="146"/>
    </row>
    <row r="5" spans="1:8" x14ac:dyDescent="0.25">
      <c r="A5" s="139" t="s">
        <v>374</v>
      </c>
      <c r="B5" s="146" t="s">
        <v>389</v>
      </c>
      <c r="C5" s="146">
        <v>8000</v>
      </c>
      <c r="D5" s="147">
        <v>2.5</v>
      </c>
      <c r="E5" s="146"/>
      <c r="F5" s="148">
        <v>0.03</v>
      </c>
      <c r="G5" s="146"/>
      <c r="H5" s="146"/>
    </row>
    <row r="6" spans="1:8" x14ac:dyDescent="0.25">
      <c r="A6" s="139" t="s">
        <v>375</v>
      </c>
      <c r="B6" s="146" t="s">
        <v>389</v>
      </c>
      <c r="C6" s="146">
        <v>7000</v>
      </c>
      <c r="D6" s="147">
        <v>4.8</v>
      </c>
      <c r="E6" s="146"/>
      <c r="F6" s="148">
        <v>0.14000000000000001</v>
      </c>
      <c r="G6" s="146"/>
      <c r="H6" s="146"/>
    </row>
    <row r="7" spans="1:8" x14ac:dyDescent="0.25">
      <c r="A7" s="139" t="s">
        <v>376</v>
      </c>
      <c r="B7" s="146" t="s">
        <v>389</v>
      </c>
      <c r="C7" s="146">
        <v>5630</v>
      </c>
      <c r="D7" s="147">
        <v>6.8</v>
      </c>
      <c r="E7" s="146"/>
      <c r="F7" s="148">
        <v>0.02</v>
      </c>
      <c r="G7" s="146"/>
      <c r="H7" s="146"/>
    </row>
    <row r="8" spans="1:8" x14ac:dyDescent="0.25">
      <c r="A8" s="139" t="s">
        <v>377</v>
      </c>
      <c r="B8" s="146" t="s">
        <v>388</v>
      </c>
      <c r="C8" s="146">
        <v>8952</v>
      </c>
      <c r="D8" s="147">
        <v>3.4</v>
      </c>
      <c r="E8" s="146"/>
      <c r="F8" s="148">
        <v>0.04</v>
      </c>
      <c r="G8" s="146"/>
      <c r="H8" s="146"/>
    </row>
    <row r="9" spans="1:8" x14ac:dyDescent="0.25">
      <c r="A9" s="139" t="s">
        <v>378</v>
      </c>
      <c r="B9" s="146" t="s">
        <v>388</v>
      </c>
      <c r="C9" s="146">
        <v>10000</v>
      </c>
      <c r="D9" s="147">
        <v>0.8</v>
      </c>
      <c r="E9" s="146"/>
      <c r="F9" s="148">
        <v>0.05</v>
      </c>
      <c r="G9" s="146"/>
      <c r="H9" s="146"/>
    </row>
    <row r="10" spans="1:8" x14ac:dyDescent="0.25">
      <c r="A10" s="139" t="s">
        <v>379</v>
      </c>
      <c r="B10" s="146" t="s">
        <v>388</v>
      </c>
      <c r="C10" s="146">
        <v>8000</v>
      </c>
      <c r="D10" s="147">
        <v>2.54</v>
      </c>
      <c r="E10" s="146"/>
      <c r="F10" s="148">
        <v>0.2</v>
      </c>
      <c r="G10" s="146"/>
      <c r="H10" s="146"/>
    </row>
    <row r="11" spans="1:8" x14ac:dyDescent="0.25">
      <c r="A11" s="140" t="s">
        <v>380</v>
      </c>
      <c r="B11" s="149" t="s">
        <v>388</v>
      </c>
      <c r="C11" s="150"/>
      <c r="D11" s="150"/>
      <c r="E11" s="146"/>
      <c r="F11" s="146"/>
      <c r="G11" s="146"/>
      <c r="H11" s="146"/>
    </row>
    <row r="12" spans="1:8" x14ac:dyDescent="0.25">
      <c r="A12" s="139"/>
      <c r="B12" s="150"/>
      <c r="C12" s="150"/>
      <c r="D12" s="151"/>
      <c r="E12" s="146"/>
      <c r="F12" s="146"/>
      <c r="G12" s="146"/>
      <c r="H12" s="146"/>
    </row>
    <row r="13" spans="1:8" x14ac:dyDescent="0.25">
      <c r="A13" s="139" t="s">
        <v>21</v>
      </c>
      <c r="B13" s="146"/>
      <c r="C13" s="146"/>
      <c r="D13" s="146"/>
      <c r="E13" s="146"/>
      <c r="F13" s="146"/>
      <c r="G13" s="146"/>
      <c r="H13" s="146"/>
    </row>
    <row r="14" spans="1:8" x14ac:dyDescent="0.25">
      <c r="A14" t="s">
        <v>390</v>
      </c>
    </row>
    <row r="15" spans="1:8" x14ac:dyDescent="0.25">
      <c r="A15" t="s">
        <v>24</v>
      </c>
    </row>
    <row r="16" spans="1:8" x14ac:dyDescent="0.25">
      <c r="A16" t="s">
        <v>23</v>
      </c>
    </row>
    <row r="17" spans="1:1" x14ac:dyDescent="0.25">
      <c r="A17" t="s">
        <v>25</v>
      </c>
    </row>
    <row r="19" spans="1:1" x14ac:dyDescent="0.25">
      <c r="A19" t="s">
        <v>391</v>
      </c>
    </row>
    <row r="20" spans="1:1" x14ac:dyDescent="0.25">
      <c r="A20" t="s">
        <v>392</v>
      </c>
    </row>
  </sheetData>
  <mergeCells count="1">
    <mergeCell ref="A1:H1"/>
  </mergeCells>
  <pageMargins left="0.70078740157480324" right="0.70078740157480324" top="0.75196850393700787" bottom="0.75196850393700787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G25"/>
  <sheetViews>
    <sheetView workbookViewId="0">
      <selection activeCell="C21" sqref="C21"/>
    </sheetView>
  </sheetViews>
  <sheetFormatPr baseColWidth="10" defaultColWidth="9.140625" defaultRowHeight="15" x14ac:dyDescent="0.25"/>
  <cols>
    <col min="1" max="1" width="15.85546875" bestFit="1" customWidth="1"/>
    <col min="2" max="2" width="17.7109375" customWidth="1"/>
    <col min="3" max="7" width="20.7109375" customWidth="1"/>
  </cols>
  <sheetData>
    <row r="1" spans="1:7" ht="26.25" x14ac:dyDescent="0.4">
      <c r="A1" s="152" t="s">
        <v>1579</v>
      </c>
      <c r="B1" s="152"/>
      <c r="C1" s="152"/>
      <c r="D1" s="152"/>
      <c r="E1" s="152"/>
      <c r="F1" s="152"/>
      <c r="G1" s="152"/>
    </row>
    <row r="3" spans="1:7" x14ac:dyDescent="0.25">
      <c r="A3" t="s">
        <v>1</v>
      </c>
      <c r="B3" s="1">
        <v>0.2</v>
      </c>
    </row>
    <row r="5" spans="1:7" ht="30" x14ac:dyDescent="0.25">
      <c r="A5" s="49" t="s">
        <v>2</v>
      </c>
      <c r="B5" s="50" t="s">
        <v>3</v>
      </c>
      <c r="C5" s="51" t="s">
        <v>4</v>
      </c>
      <c r="D5" s="51" t="s">
        <v>5</v>
      </c>
      <c r="E5" s="51" t="s">
        <v>6</v>
      </c>
      <c r="F5" s="50" t="s">
        <v>7</v>
      </c>
      <c r="G5" s="51" t="s">
        <v>8</v>
      </c>
    </row>
    <row r="6" spans="1:7" ht="27.75" customHeight="1" x14ac:dyDescent="0.25">
      <c r="A6" s="52" t="s">
        <v>9</v>
      </c>
      <c r="B6" s="53">
        <v>9900</v>
      </c>
      <c r="C6" s="54"/>
      <c r="D6" s="54"/>
      <c r="E6" s="54"/>
      <c r="F6" s="53">
        <v>9800</v>
      </c>
      <c r="G6" s="54"/>
    </row>
    <row r="7" spans="1:7" ht="27.75" customHeight="1" x14ac:dyDescent="0.25">
      <c r="A7" s="52" t="s">
        <v>10</v>
      </c>
      <c r="B7" s="53">
        <v>8000</v>
      </c>
      <c r="C7" s="54"/>
      <c r="D7" s="54"/>
      <c r="E7" s="54"/>
      <c r="F7" s="53">
        <v>9000</v>
      </c>
      <c r="G7" s="54"/>
    </row>
    <row r="8" spans="1:7" ht="27.75" customHeight="1" x14ac:dyDescent="0.25">
      <c r="A8" s="52" t="s">
        <v>11</v>
      </c>
      <c r="B8" s="53">
        <v>7000</v>
      </c>
      <c r="C8" s="54"/>
      <c r="D8" s="54"/>
      <c r="E8" s="54"/>
      <c r="F8" s="53">
        <v>10000</v>
      </c>
      <c r="G8" s="54"/>
    </row>
    <row r="9" spans="1:7" ht="27.75" customHeight="1" x14ac:dyDescent="0.25">
      <c r="A9" s="52" t="s">
        <v>12</v>
      </c>
      <c r="B9" s="53">
        <v>5630</v>
      </c>
      <c r="C9" s="54"/>
      <c r="D9" s="54"/>
      <c r="E9" s="54"/>
      <c r="F9" s="53">
        <v>4560</v>
      </c>
      <c r="G9" s="54"/>
    </row>
    <row r="10" spans="1:7" ht="27.75" customHeight="1" x14ac:dyDescent="0.25">
      <c r="A10" s="52" t="s">
        <v>13</v>
      </c>
      <c r="B10" s="53">
        <v>8952</v>
      </c>
      <c r="C10" s="54"/>
      <c r="D10" s="54"/>
      <c r="E10" s="54"/>
      <c r="F10" s="53">
        <v>8600</v>
      </c>
      <c r="G10" s="54"/>
    </row>
    <row r="11" spans="1:7" ht="27.75" customHeight="1" x14ac:dyDescent="0.25">
      <c r="A11" s="52" t="s">
        <v>14</v>
      </c>
      <c r="B11" s="53">
        <v>10000</v>
      </c>
      <c r="C11" s="54"/>
      <c r="D11" s="54"/>
      <c r="E11" s="54"/>
      <c r="F11" s="53">
        <v>11000</v>
      </c>
      <c r="G11" s="54"/>
    </row>
    <row r="12" spans="1:7" ht="27.75" customHeight="1" x14ac:dyDescent="0.25">
      <c r="A12" s="52" t="s">
        <v>15</v>
      </c>
      <c r="B12" s="53">
        <v>8000</v>
      </c>
      <c r="C12" s="54"/>
      <c r="D12" s="54"/>
      <c r="E12" s="54"/>
      <c r="F12" s="53">
        <v>6000</v>
      </c>
      <c r="G12" s="54"/>
    </row>
    <row r="13" spans="1:7" ht="27.75" customHeight="1" x14ac:dyDescent="0.25">
      <c r="A13" s="52" t="s">
        <v>16</v>
      </c>
      <c r="B13" s="53">
        <v>7000</v>
      </c>
      <c r="C13" s="54"/>
      <c r="D13" s="54"/>
      <c r="E13" s="54"/>
      <c r="F13" s="53">
        <v>4602</v>
      </c>
      <c r="G13" s="54"/>
    </row>
    <row r="14" spans="1:7" ht="27.75" customHeight="1" x14ac:dyDescent="0.25">
      <c r="A14" s="52" t="s">
        <v>17</v>
      </c>
      <c r="B14" s="53">
        <v>6500</v>
      </c>
      <c r="C14" s="54"/>
      <c r="D14" s="54"/>
      <c r="E14" s="54"/>
      <c r="F14" s="53">
        <v>11780</v>
      </c>
      <c r="G14" s="54"/>
    </row>
    <row r="15" spans="1:7" ht="27.75" customHeight="1" x14ac:dyDescent="0.25">
      <c r="A15" s="52" t="s">
        <v>18</v>
      </c>
      <c r="B15" s="53">
        <v>12000</v>
      </c>
      <c r="C15" s="54"/>
      <c r="D15" s="54"/>
      <c r="E15" s="54"/>
      <c r="F15" s="53">
        <v>15200</v>
      </c>
      <c r="G15" s="54"/>
    </row>
    <row r="16" spans="1:7" ht="27.75" customHeight="1" x14ac:dyDescent="0.25">
      <c r="A16" s="52" t="s">
        <v>19</v>
      </c>
      <c r="B16" s="53">
        <v>9850</v>
      </c>
      <c r="C16" s="54"/>
      <c r="D16" s="54"/>
      <c r="E16" s="54"/>
      <c r="F16" s="53">
        <v>7000</v>
      </c>
      <c r="G16" s="54"/>
    </row>
    <row r="17" spans="1:7" ht="27.75" customHeight="1" x14ac:dyDescent="0.25">
      <c r="A17" s="52" t="s">
        <v>20</v>
      </c>
      <c r="B17" s="53">
        <v>8600</v>
      </c>
      <c r="C17" s="54"/>
      <c r="D17" s="54"/>
      <c r="E17" s="54"/>
      <c r="F17" s="53">
        <v>6000</v>
      </c>
      <c r="G17" s="54"/>
    </row>
    <row r="18" spans="1:7" x14ac:dyDescent="0.25">
      <c r="B18" s="8"/>
      <c r="C18" s="8"/>
      <c r="D18" s="8"/>
      <c r="E18" s="9"/>
      <c r="F18" s="8"/>
    </row>
    <row r="19" spans="1:7" x14ac:dyDescent="0.25">
      <c r="A19" s="10" t="s">
        <v>21</v>
      </c>
      <c r="B19" s="55"/>
      <c r="C19" s="55"/>
      <c r="D19" s="55"/>
      <c r="E19" s="56"/>
      <c r="F19" s="55"/>
      <c r="G19" s="57"/>
    </row>
    <row r="21" spans="1:7" x14ac:dyDescent="0.25">
      <c r="A21" s="13"/>
      <c r="B21" s="13"/>
    </row>
    <row r="22" spans="1:7" x14ac:dyDescent="0.25">
      <c r="A22" s="14" t="s">
        <v>22</v>
      </c>
      <c r="B22" s="15"/>
    </row>
    <row r="23" spans="1:7" x14ac:dyDescent="0.25">
      <c r="A23" s="14" t="s">
        <v>23</v>
      </c>
      <c r="B23" s="15"/>
    </row>
    <row r="24" spans="1:7" x14ac:dyDescent="0.25">
      <c r="A24" s="14" t="s">
        <v>24</v>
      </c>
      <c r="B24" s="15"/>
    </row>
    <row r="25" spans="1:7" x14ac:dyDescent="0.25">
      <c r="A25" s="14" t="s">
        <v>25</v>
      </c>
      <c r="B25" s="14"/>
    </row>
  </sheetData>
  <mergeCells count="1">
    <mergeCell ref="A1:G1"/>
  </mergeCells>
  <pageMargins left="0.70078740157480324" right="0.70078740157480324" top="0.75196850393700787" bottom="0.75196850393700787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</sheetPr>
  <dimension ref="A1:K193"/>
  <sheetViews>
    <sheetView workbookViewId="0"/>
  </sheetViews>
  <sheetFormatPr baseColWidth="10" defaultColWidth="9.140625" defaultRowHeight="15" x14ac:dyDescent="0.25"/>
  <cols>
    <col min="2" max="2" width="8" customWidth="1"/>
    <col min="3" max="3" width="19.140625" customWidth="1"/>
    <col min="4" max="4" width="14" customWidth="1"/>
    <col min="5" max="5" width="13.140625" customWidth="1"/>
    <col min="6" max="6" width="14" customWidth="1"/>
    <col min="7" max="7" width="26.140625" customWidth="1"/>
    <col min="8" max="11" width="14" customWidth="1"/>
  </cols>
  <sheetData>
    <row r="1" spans="1:11" ht="25.5" x14ac:dyDescent="0.25">
      <c r="A1" s="16" t="s">
        <v>26</v>
      </c>
      <c r="B1" s="16" t="s">
        <v>27</v>
      </c>
      <c r="C1" s="16" t="s">
        <v>28</v>
      </c>
      <c r="D1" s="16" t="s">
        <v>29</v>
      </c>
      <c r="E1" s="16" t="s">
        <v>30</v>
      </c>
      <c r="F1" s="17" t="s">
        <v>31</v>
      </c>
      <c r="G1" s="17" t="s">
        <v>32</v>
      </c>
      <c r="H1" s="18" t="s">
        <v>33</v>
      </c>
      <c r="I1" s="18" t="s">
        <v>34</v>
      </c>
      <c r="J1" s="18" t="s">
        <v>35</v>
      </c>
      <c r="K1" s="18" t="s">
        <v>36</v>
      </c>
    </row>
    <row r="2" spans="1:11" x14ac:dyDescent="0.25">
      <c r="A2" s="19" t="s">
        <v>37</v>
      </c>
      <c r="B2" s="20" t="s">
        <v>147</v>
      </c>
      <c r="C2" s="20" t="s">
        <v>159</v>
      </c>
      <c r="D2" s="20" t="s">
        <v>160</v>
      </c>
      <c r="E2" s="21" t="s">
        <v>41</v>
      </c>
      <c r="F2" s="22">
        <v>42364</v>
      </c>
      <c r="G2" s="23" t="s">
        <v>42</v>
      </c>
      <c r="H2" s="24">
        <f t="shared" ref="H2:H9" ca="1" si="0">(NOW()-F2)/365.25</f>
        <v>8.3460741738915605</v>
      </c>
      <c r="I2" s="25" t="s">
        <v>66</v>
      </c>
      <c r="J2" s="25" t="s">
        <v>45</v>
      </c>
      <c r="K2" s="25" t="s">
        <v>45</v>
      </c>
    </row>
    <row r="3" spans="1:11" x14ac:dyDescent="0.25">
      <c r="A3" s="19" t="s">
        <v>37</v>
      </c>
      <c r="B3" s="20" t="s">
        <v>147</v>
      </c>
      <c r="C3" s="20" t="s">
        <v>163</v>
      </c>
      <c r="D3" s="20" t="s">
        <v>128</v>
      </c>
      <c r="E3" s="21" t="s">
        <v>41</v>
      </c>
      <c r="F3" s="22">
        <v>42256</v>
      </c>
      <c r="G3" s="23" t="s">
        <v>42</v>
      </c>
      <c r="H3" s="24">
        <f t="shared" ca="1" si="0"/>
        <v>8.6417620589018274</v>
      </c>
      <c r="I3" s="25" t="s">
        <v>404</v>
      </c>
      <c r="J3" s="25" t="s">
        <v>44</v>
      </c>
      <c r="K3" s="25" t="s">
        <v>44</v>
      </c>
    </row>
    <row r="4" spans="1:11" x14ac:dyDescent="0.25">
      <c r="A4" s="19" t="s">
        <v>37</v>
      </c>
      <c r="B4" s="20" t="s">
        <v>147</v>
      </c>
      <c r="C4" s="20" t="s">
        <v>152</v>
      </c>
      <c r="D4" s="20" t="s">
        <v>153</v>
      </c>
      <c r="E4" s="21" t="s">
        <v>59</v>
      </c>
      <c r="F4" s="22">
        <v>42398</v>
      </c>
      <c r="G4" s="23" t="s">
        <v>42</v>
      </c>
      <c r="H4" s="24">
        <f t="shared" ca="1" si="0"/>
        <v>8.2529872471290684</v>
      </c>
      <c r="I4" s="25" t="s">
        <v>55</v>
      </c>
      <c r="J4" s="25" t="s">
        <v>44</v>
      </c>
      <c r="K4" s="25" t="s">
        <v>45</v>
      </c>
    </row>
    <row r="5" spans="1:11" x14ac:dyDescent="0.25">
      <c r="A5" s="19" t="s">
        <v>37</v>
      </c>
      <c r="B5" s="20" t="s">
        <v>147</v>
      </c>
      <c r="C5" s="20" t="s">
        <v>154</v>
      </c>
      <c r="D5" s="20" t="s">
        <v>155</v>
      </c>
      <c r="E5" s="21" t="s">
        <v>41</v>
      </c>
      <c r="F5" s="22">
        <v>42444</v>
      </c>
      <c r="G5" s="23" t="s">
        <v>156</v>
      </c>
      <c r="H5" s="24">
        <f t="shared" ca="1" si="0"/>
        <v>8.1270461109209915</v>
      </c>
      <c r="I5" s="25" t="s">
        <v>60</v>
      </c>
      <c r="J5" s="25" t="s">
        <v>44</v>
      </c>
      <c r="K5" s="25" t="s">
        <v>44</v>
      </c>
    </row>
    <row r="6" spans="1:11" x14ac:dyDescent="0.25">
      <c r="A6" s="19" t="s">
        <v>37</v>
      </c>
      <c r="B6" s="20" t="s">
        <v>147</v>
      </c>
      <c r="C6" s="20" t="s">
        <v>161</v>
      </c>
      <c r="D6" s="20" t="s">
        <v>162</v>
      </c>
      <c r="E6" s="21" t="s">
        <v>41</v>
      </c>
      <c r="F6" s="22">
        <v>42354</v>
      </c>
      <c r="G6" s="23" t="s">
        <v>42</v>
      </c>
      <c r="H6" s="24">
        <f t="shared" ca="1" si="0"/>
        <v>8.3734526817628812</v>
      </c>
      <c r="I6" s="25" t="s">
        <v>43</v>
      </c>
      <c r="J6" s="25" t="s">
        <v>44</v>
      </c>
      <c r="K6" s="25" t="s">
        <v>45</v>
      </c>
    </row>
    <row r="7" spans="1:11" x14ac:dyDescent="0.25">
      <c r="A7" s="19" t="s">
        <v>37</v>
      </c>
      <c r="B7" s="20" t="s">
        <v>147</v>
      </c>
      <c r="C7" s="20" t="s">
        <v>218</v>
      </c>
      <c r="D7" s="20" t="s">
        <v>219</v>
      </c>
      <c r="E7" s="21" t="s">
        <v>59</v>
      </c>
      <c r="F7" s="22">
        <v>42441</v>
      </c>
      <c r="G7" s="23" t="s">
        <v>42</v>
      </c>
      <c r="H7" s="24">
        <f t="shared" ca="1" si="0"/>
        <v>8.1352596632823886</v>
      </c>
      <c r="I7" s="25" t="s">
        <v>55</v>
      </c>
      <c r="J7" s="25" t="s">
        <v>45</v>
      </c>
      <c r="K7" s="25" t="s">
        <v>44</v>
      </c>
    </row>
    <row r="8" spans="1:11" x14ac:dyDescent="0.25">
      <c r="A8" s="19" t="s">
        <v>37</v>
      </c>
      <c r="B8" s="20" t="s">
        <v>147</v>
      </c>
      <c r="C8" s="20" t="s">
        <v>220</v>
      </c>
      <c r="D8" s="20" t="s">
        <v>221</v>
      </c>
      <c r="E8" s="21" t="s">
        <v>41</v>
      </c>
      <c r="F8" s="22">
        <v>42329</v>
      </c>
      <c r="G8" s="23" t="s">
        <v>42</v>
      </c>
      <c r="H8" s="24">
        <f t="shared" ca="1" si="0"/>
        <v>8.4418989514411837</v>
      </c>
      <c r="I8" s="25" t="s">
        <v>60</v>
      </c>
      <c r="J8" s="25" t="s">
        <v>45</v>
      </c>
      <c r="K8" s="25" t="s">
        <v>45</v>
      </c>
    </row>
    <row r="9" spans="1:11" x14ac:dyDescent="0.25">
      <c r="A9" s="19" t="s">
        <v>37</v>
      </c>
      <c r="B9" s="20" t="s">
        <v>147</v>
      </c>
      <c r="C9" s="20" t="s">
        <v>150</v>
      </c>
      <c r="D9" s="20" t="s">
        <v>151</v>
      </c>
      <c r="E9" s="21" t="s">
        <v>59</v>
      </c>
      <c r="F9" s="22">
        <v>42575</v>
      </c>
      <c r="G9" s="23" t="s">
        <v>42</v>
      </c>
      <c r="H9" s="24">
        <f t="shared" ca="1" si="0"/>
        <v>7.7683876578066862</v>
      </c>
      <c r="I9" s="25" t="s">
        <v>52</v>
      </c>
      <c r="J9" s="25" t="s">
        <v>45</v>
      </c>
      <c r="K9" s="25" t="s">
        <v>45</v>
      </c>
    </row>
    <row r="10" spans="1:11" x14ac:dyDescent="0.25">
      <c r="A10" s="19" t="s">
        <v>37</v>
      </c>
      <c r="B10" s="20" t="s">
        <v>147</v>
      </c>
      <c r="C10" s="20" t="s">
        <v>148</v>
      </c>
      <c r="D10" s="20" t="s">
        <v>149</v>
      </c>
      <c r="E10" s="21" t="s">
        <v>41</v>
      </c>
      <c r="F10" s="22">
        <v>42104</v>
      </c>
      <c r="G10" s="23" t="s">
        <v>42</v>
      </c>
      <c r="H10" s="24">
        <f t="shared" ref="H10:H73" ca="1" si="1">(NOW()-F10)/365.25</f>
        <v>9.0579153785459052</v>
      </c>
      <c r="I10" s="25" t="s">
        <v>404</v>
      </c>
      <c r="J10" s="25" t="s">
        <v>45</v>
      </c>
      <c r="K10" s="25" t="s">
        <v>44</v>
      </c>
    </row>
    <row r="11" spans="1:11" x14ac:dyDescent="0.25">
      <c r="A11" s="19" t="s">
        <v>37</v>
      </c>
      <c r="B11" s="20" t="s">
        <v>147</v>
      </c>
      <c r="C11" s="20" t="s">
        <v>119</v>
      </c>
      <c r="D11" s="20" t="s">
        <v>190</v>
      </c>
      <c r="E11" s="21" t="s">
        <v>41</v>
      </c>
      <c r="F11" s="22">
        <v>42654</v>
      </c>
      <c r="G11" s="23" t="s">
        <v>42</v>
      </c>
      <c r="H11" s="24">
        <f t="shared" ca="1" si="1"/>
        <v>7.5520974456232501</v>
      </c>
      <c r="I11" s="25" t="s">
        <v>66</v>
      </c>
      <c r="J11" s="25" t="s">
        <v>44</v>
      </c>
      <c r="K11" s="25" t="s">
        <v>45</v>
      </c>
    </row>
    <row r="12" spans="1:11" x14ac:dyDescent="0.25">
      <c r="A12" s="19" t="s">
        <v>37</v>
      </c>
      <c r="B12" s="20" t="s">
        <v>147</v>
      </c>
      <c r="C12" s="20" t="s">
        <v>189</v>
      </c>
      <c r="D12" s="20" t="s">
        <v>190</v>
      </c>
      <c r="E12" s="21" t="s">
        <v>41</v>
      </c>
      <c r="F12" s="22">
        <v>42411</v>
      </c>
      <c r="G12" s="23" t="s">
        <v>42</v>
      </c>
      <c r="H12" s="24">
        <f t="shared" ca="1" si="1"/>
        <v>8.2173951868963506</v>
      </c>
      <c r="I12" s="25" t="s">
        <v>60</v>
      </c>
      <c r="J12" s="25" t="s">
        <v>45</v>
      </c>
      <c r="K12" s="25" t="s">
        <v>44</v>
      </c>
    </row>
    <row r="13" spans="1:11" x14ac:dyDescent="0.25">
      <c r="A13" s="19" t="s">
        <v>37</v>
      </c>
      <c r="B13" s="20" t="s">
        <v>147</v>
      </c>
      <c r="C13" s="20" t="s">
        <v>176</v>
      </c>
      <c r="D13" s="20" t="s">
        <v>203</v>
      </c>
      <c r="E13" s="21" t="s">
        <v>41</v>
      </c>
      <c r="F13" s="22">
        <v>42497</v>
      </c>
      <c r="G13" s="23" t="s">
        <v>42</v>
      </c>
      <c r="H13" s="24">
        <f t="shared" ca="1" si="1"/>
        <v>7.9819400192029901</v>
      </c>
      <c r="I13" s="25" t="s">
        <v>66</v>
      </c>
      <c r="J13" s="25" t="s">
        <v>45</v>
      </c>
      <c r="K13" s="25" t="s">
        <v>45</v>
      </c>
    </row>
    <row r="14" spans="1:11" x14ac:dyDescent="0.25">
      <c r="A14" s="19" t="s">
        <v>37</v>
      </c>
      <c r="B14" s="20" t="s">
        <v>147</v>
      </c>
      <c r="C14" s="20" t="s">
        <v>191</v>
      </c>
      <c r="D14" s="20" t="s">
        <v>192</v>
      </c>
      <c r="E14" s="21" t="s">
        <v>41</v>
      </c>
      <c r="F14" s="22">
        <v>42476</v>
      </c>
      <c r="G14" s="23" t="s">
        <v>42</v>
      </c>
      <c r="H14" s="24">
        <f t="shared" ca="1" si="1"/>
        <v>8.0394348857327635</v>
      </c>
      <c r="I14" s="25" t="s">
        <v>63</v>
      </c>
      <c r="J14" s="25" t="s">
        <v>45</v>
      </c>
      <c r="K14" s="25" t="s">
        <v>45</v>
      </c>
    </row>
    <row r="15" spans="1:11" x14ac:dyDescent="0.25">
      <c r="A15" s="19" t="s">
        <v>37</v>
      </c>
      <c r="B15" s="20" t="s">
        <v>147</v>
      </c>
      <c r="C15" s="20" t="s">
        <v>127</v>
      </c>
      <c r="D15" s="20" t="s">
        <v>197</v>
      </c>
      <c r="E15" s="21" t="s">
        <v>59</v>
      </c>
      <c r="F15" s="22">
        <v>42474</v>
      </c>
      <c r="G15" s="23" t="s">
        <v>42</v>
      </c>
      <c r="H15" s="24">
        <f t="shared" ca="1" si="1"/>
        <v>8.0449105873070295</v>
      </c>
      <c r="I15" s="25" t="s">
        <v>52</v>
      </c>
      <c r="J15" s="25" t="s">
        <v>45</v>
      </c>
      <c r="K15" s="25" t="s">
        <v>45</v>
      </c>
    </row>
    <row r="16" spans="1:11" x14ac:dyDescent="0.25">
      <c r="A16" s="19" t="s">
        <v>37</v>
      </c>
      <c r="B16" s="20" t="s">
        <v>147</v>
      </c>
      <c r="C16" s="20" t="s">
        <v>207</v>
      </c>
      <c r="D16" s="20" t="s">
        <v>208</v>
      </c>
      <c r="E16" s="21" t="s">
        <v>59</v>
      </c>
      <c r="F16" s="22">
        <v>42389</v>
      </c>
      <c r="G16" s="23" t="s">
        <v>42</v>
      </c>
      <c r="H16" s="24">
        <f t="shared" ca="1" si="1"/>
        <v>8.2776279042132579</v>
      </c>
      <c r="I16" s="25" t="s">
        <v>55</v>
      </c>
      <c r="J16" s="25" t="s">
        <v>45</v>
      </c>
      <c r="K16" s="25" t="s">
        <v>45</v>
      </c>
    </row>
    <row r="17" spans="1:11" x14ac:dyDescent="0.25">
      <c r="A17" s="19" t="s">
        <v>37</v>
      </c>
      <c r="B17" s="20" t="s">
        <v>147</v>
      </c>
      <c r="C17" s="20" t="s">
        <v>211</v>
      </c>
      <c r="D17" s="20" t="s">
        <v>212</v>
      </c>
      <c r="E17" s="21" t="s">
        <v>41</v>
      </c>
      <c r="F17" s="22">
        <v>42514</v>
      </c>
      <c r="G17" s="23" t="s">
        <v>42</v>
      </c>
      <c r="H17" s="24">
        <f t="shared" ca="1" si="1"/>
        <v>7.935396555821745</v>
      </c>
      <c r="I17" s="25" t="s">
        <v>63</v>
      </c>
      <c r="J17" s="25" t="s">
        <v>44</v>
      </c>
      <c r="K17" s="25" t="s">
        <v>44</v>
      </c>
    </row>
    <row r="18" spans="1:11" x14ac:dyDescent="0.25">
      <c r="A18" s="19" t="s">
        <v>37</v>
      </c>
      <c r="B18" s="20" t="s">
        <v>147</v>
      </c>
      <c r="C18" s="20" t="s">
        <v>213</v>
      </c>
      <c r="D18" s="20" t="s">
        <v>214</v>
      </c>
      <c r="E18" s="21" t="s">
        <v>59</v>
      </c>
      <c r="F18" s="22">
        <v>42630</v>
      </c>
      <c r="G18" s="23" t="s">
        <v>42</v>
      </c>
      <c r="H18" s="24">
        <f t="shared" ca="1" si="1"/>
        <v>7.6178058645144207</v>
      </c>
      <c r="I18" s="25" t="s">
        <v>66</v>
      </c>
      <c r="J18" s="25" t="s">
        <v>45</v>
      </c>
      <c r="K18" s="25" t="s">
        <v>44</v>
      </c>
    </row>
    <row r="19" spans="1:11" x14ac:dyDescent="0.25">
      <c r="A19" s="19" t="s">
        <v>37</v>
      </c>
      <c r="B19" s="20" t="s">
        <v>147</v>
      </c>
      <c r="C19" s="20" t="s">
        <v>215</v>
      </c>
      <c r="D19" s="20" t="s">
        <v>216</v>
      </c>
      <c r="E19" s="21" t="s">
        <v>41</v>
      </c>
      <c r="F19" s="22">
        <v>42635</v>
      </c>
      <c r="G19" s="23" t="s">
        <v>42</v>
      </c>
      <c r="H19" s="24">
        <f t="shared" ca="1" si="1"/>
        <v>7.6041166105787603</v>
      </c>
      <c r="I19" s="25" t="s">
        <v>43</v>
      </c>
      <c r="J19" s="25" t="s">
        <v>45</v>
      </c>
      <c r="K19" s="25" t="s">
        <v>45</v>
      </c>
    </row>
    <row r="20" spans="1:11" x14ac:dyDescent="0.25">
      <c r="A20" s="19" t="s">
        <v>37</v>
      </c>
      <c r="B20" s="20" t="s">
        <v>147</v>
      </c>
      <c r="C20" s="20" t="s">
        <v>131</v>
      </c>
      <c r="D20" s="20" t="s">
        <v>198</v>
      </c>
      <c r="E20" s="22" t="s">
        <v>41</v>
      </c>
      <c r="F20" s="23">
        <v>42648</v>
      </c>
      <c r="G20" s="23" t="s">
        <v>42</v>
      </c>
      <c r="H20" s="24">
        <f t="shared" ca="1" si="1"/>
        <v>7.5685245503460425</v>
      </c>
      <c r="I20" s="25" t="s">
        <v>55</v>
      </c>
      <c r="J20" s="25" t="s">
        <v>44</v>
      </c>
      <c r="K20" s="25" t="s">
        <v>45</v>
      </c>
    </row>
    <row r="21" spans="1:11" x14ac:dyDescent="0.25">
      <c r="A21" s="19" t="s">
        <v>37</v>
      </c>
      <c r="B21" s="20" t="s">
        <v>147</v>
      </c>
      <c r="C21" s="20" t="s">
        <v>139</v>
      </c>
      <c r="D21" s="20" t="s">
        <v>206</v>
      </c>
      <c r="E21" s="21" t="s">
        <v>59</v>
      </c>
      <c r="F21" s="22">
        <v>42596</v>
      </c>
      <c r="G21" s="23" t="s">
        <v>42</v>
      </c>
      <c r="H21" s="24">
        <f t="shared" ca="1" si="1"/>
        <v>7.7108927912769119</v>
      </c>
      <c r="I21" s="25" t="s">
        <v>52</v>
      </c>
      <c r="J21" s="25" t="s">
        <v>45</v>
      </c>
      <c r="K21" s="25" t="s">
        <v>44</v>
      </c>
    </row>
    <row r="22" spans="1:11" x14ac:dyDescent="0.25">
      <c r="A22" s="19" t="s">
        <v>37</v>
      </c>
      <c r="B22" s="20" t="s">
        <v>147</v>
      </c>
      <c r="C22" s="20" t="s">
        <v>217</v>
      </c>
      <c r="D22" s="20" t="s">
        <v>210</v>
      </c>
      <c r="E22" s="21" t="s">
        <v>41</v>
      </c>
      <c r="F22" s="22">
        <v>42608</v>
      </c>
      <c r="G22" s="23" t="s">
        <v>42</v>
      </c>
      <c r="H22" s="24">
        <f t="shared" ca="1" si="1"/>
        <v>7.678038581831327</v>
      </c>
      <c r="I22" s="25" t="s">
        <v>404</v>
      </c>
      <c r="J22" s="25" t="s">
        <v>44</v>
      </c>
      <c r="K22" s="25" t="s">
        <v>45</v>
      </c>
    </row>
    <row r="23" spans="1:11" x14ac:dyDescent="0.25">
      <c r="A23" s="19" t="s">
        <v>37</v>
      </c>
      <c r="B23" s="20" t="s">
        <v>147</v>
      </c>
      <c r="C23" s="20" t="s">
        <v>209</v>
      </c>
      <c r="D23" s="20" t="s">
        <v>210</v>
      </c>
      <c r="E23" s="21" t="s">
        <v>41</v>
      </c>
      <c r="F23" s="22">
        <v>42400</v>
      </c>
      <c r="G23" s="23" t="s">
        <v>42</v>
      </c>
      <c r="H23" s="24">
        <f t="shared" ca="1" si="1"/>
        <v>8.2475115455548043</v>
      </c>
      <c r="I23" s="25" t="s">
        <v>60</v>
      </c>
      <c r="J23" s="25" t="s">
        <v>44</v>
      </c>
      <c r="K23" s="25" t="s">
        <v>45</v>
      </c>
    </row>
    <row r="24" spans="1:11" x14ac:dyDescent="0.25">
      <c r="A24" s="19" t="s">
        <v>37</v>
      </c>
      <c r="B24" s="20" t="s">
        <v>147</v>
      </c>
      <c r="C24" s="20" t="s">
        <v>193</v>
      </c>
      <c r="D24" s="20" t="s">
        <v>194</v>
      </c>
      <c r="E24" s="21" t="s">
        <v>41</v>
      </c>
      <c r="F24" s="22">
        <v>42430</v>
      </c>
      <c r="G24" s="23" t="s">
        <v>42</v>
      </c>
      <c r="H24" s="24">
        <f t="shared" ca="1" si="1"/>
        <v>8.1653760219408404</v>
      </c>
      <c r="I24" s="25" t="s">
        <v>43</v>
      </c>
      <c r="J24" s="25" t="s">
        <v>44</v>
      </c>
      <c r="K24" s="25" t="s">
        <v>44</v>
      </c>
    </row>
    <row r="25" spans="1:11" x14ac:dyDescent="0.25">
      <c r="A25" s="19" t="s">
        <v>37</v>
      </c>
      <c r="B25" s="20" t="s">
        <v>147</v>
      </c>
      <c r="C25" s="20" t="s">
        <v>222</v>
      </c>
      <c r="D25" s="20" t="s">
        <v>194</v>
      </c>
      <c r="E25" s="21" t="s">
        <v>41</v>
      </c>
      <c r="F25" s="22">
        <v>42604</v>
      </c>
      <c r="G25" s="23" t="s">
        <v>42</v>
      </c>
      <c r="H25" s="24">
        <f t="shared" ca="1" si="1"/>
        <v>7.6889899849798553</v>
      </c>
      <c r="I25" s="25" t="s">
        <v>63</v>
      </c>
      <c r="J25" s="25" t="s">
        <v>44</v>
      </c>
      <c r="K25" s="25" t="s">
        <v>45</v>
      </c>
    </row>
    <row r="26" spans="1:11" x14ac:dyDescent="0.25">
      <c r="A26" s="19" t="s">
        <v>37</v>
      </c>
      <c r="B26" s="20" t="s">
        <v>147</v>
      </c>
      <c r="C26" s="20" t="s">
        <v>217</v>
      </c>
      <c r="D26" s="20" t="s">
        <v>194</v>
      </c>
      <c r="E26" s="21" t="s">
        <v>41</v>
      </c>
      <c r="F26" s="22">
        <v>42662</v>
      </c>
      <c r="G26" s="23" t="s">
        <v>42</v>
      </c>
      <c r="H26" s="24">
        <f t="shared" ca="1" si="1"/>
        <v>7.5301946393261936</v>
      </c>
      <c r="I26" s="25" t="s">
        <v>52</v>
      </c>
      <c r="J26" s="25" t="s">
        <v>44</v>
      </c>
      <c r="K26" s="25" t="s">
        <v>44</v>
      </c>
    </row>
    <row r="27" spans="1:11" x14ac:dyDescent="0.25">
      <c r="A27" s="19" t="s">
        <v>37</v>
      </c>
      <c r="B27" s="20" t="s">
        <v>147</v>
      </c>
      <c r="C27" s="20" t="s">
        <v>195</v>
      </c>
      <c r="D27" s="20" t="s">
        <v>196</v>
      </c>
      <c r="E27" s="22" t="s">
        <v>41</v>
      </c>
      <c r="F27" s="23">
        <v>42789</v>
      </c>
      <c r="G27" s="23" t="s">
        <v>42</v>
      </c>
      <c r="H27" s="24">
        <f t="shared" ca="1" si="1"/>
        <v>7.1824875893604165</v>
      </c>
      <c r="I27" s="25" t="s">
        <v>404</v>
      </c>
      <c r="J27" s="25" t="s">
        <v>45</v>
      </c>
      <c r="K27" s="25" t="s">
        <v>44</v>
      </c>
    </row>
    <row r="28" spans="1:11" x14ac:dyDescent="0.25">
      <c r="A28" s="19" t="s">
        <v>37</v>
      </c>
      <c r="B28" s="20" t="s">
        <v>147</v>
      </c>
      <c r="C28" s="20" t="s">
        <v>204</v>
      </c>
      <c r="D28" s="20" t="s">
        <v>205</v>
      </c>
      <c r="E28" s="22" t="s">
        <v>59</v>
      </c>
      <c r="F28" s="23">
        <v>42556</v>
      </c>
      <c r="G28" s="23" t="s">
        <v>42</v>
      </c>
      <c r="H28" s="24">
        <f t="shared" ca="1" si="1"/>
        <v>7.8204068227621963</v>
      </c>
      <c r="I28" s="25" t="s">
        <v>43</v>
      </c>
      <c r="J28" s="25" t="s">
        <v>44</v>
      </c>
      <c r="K28" s="25" t="s">
        <v>45</v>
      </c>
    </row>
    <row r="29" spans="1:11" x14ac:dyDescent="0.25">
      <c r="A29" s="19" t="s">
        <v>37</v>
      </c>
      <c r="B29" s="20" t="s">
        <v>147</v>
      </c>
      <c r="C29" s="20" t="s">
        <v>137</v>
      </c>
      <c r="D29" s="20" t="s">
        <v>205</v>
      </c>
      <c r="E29" s="21" t="s">
        <v>59</v>
      </c>
      <c r="F29" s="22">
        <v>42652</v>
      </c>
      <c r="G29" s="23" t="s">
        <v>42</v>
      </c>
      <c r="H29" s="24">
        <f t="shared" ca="1" si="1"/>
        <v>7.5575731471975143</v>
      </c>
      <c r="I29" s="25" t="s">
        <v>404</v>
      </c>
      <c r="J29" s="25" t="s">
        <v>44</v>
      </c>
      <c r="K29" s="25" t="s">
        <v>44</v>
      </c>
    </row>
    <row r="30" spans="1:11" x14ac:dyDescent="0.25">
      <c r="A30" s="19" t="s">
        <v>37</v>
      </c>
      <c r="B30" s="20" t="s">
        <v>147</v>
      </c>
      <c r="C30" s="20" t="s">
        <v>199</v>
      </c>
      <c r="D30" s="20" t="s">
        <v>200</v>
      </c>
      <c r="E30" s="21" t="s">
        <v>59</v>
      </c>
      <c r="F30" s="22">
        <v>42492</v>
      </c>
      <c r="G30" s="23" t="s">
        <v>42</v>
      </c>
      <c r="H30" s="24">
        <f t="shared" ca="1" si="1"/>
        <v>7.9956292731386505</v>
      </c>
      <c r="I30" s="25" t="s">
        <v>60</v>
      </c>
      <c r="J30" s="25" t="s">
        <v>44</v>
      </c>
      <c r="K30" s="25" t="s">
        <v>44</v>
      </c>
    </row>
    <row r="31" spans="1:11" x14ac:dyDescent="0.25">
      <c r="A31" s="19" t="s">
        <v>37</v>
      </c>
      <c r="B31" s="20" t="s">
        <v>147</v>
      </c>
      <c r="C31" s="20" t="s">
        <v>201</v>
      </c>
      <c r="D31" s="20" t="s">
        <v>202</v>
      </c>
      <c r="E31" s="21" t="s">
        <v>59</v>
      </c>
      <c r="F31" s="22">
        <v>42417</v>
      </c>
      <c r="G31" s="23" t="s">
        <v>42</v>
      </c>
      <c r="H31" s="24">
        <f t="shared" ca="1" si="1"/>
        <v>8.2009680821735582</v>
      </c>
      <c r="I31" s="25" t="s">
        <v>63</v>
      </c>
      <c r="J31" s="25" t="s">
        <v>45</v>
      </c>
      <c r="K31" s="25" t="s">
        <v>44</v>
      </c>
    </row>
    <row r="32" spans="1:11" x14ac:dyDescent="0.25">
      <c r="A32" s="19" t="s">
        <v>37</v>
      </c>
      <c r="B32" s="20" t="s">
        <v>147</v>
      </c>
      <c r="C32" s="20" t="s">
        <v>157</v>
      </c>
      <c r="D32" s="20" t="s">
        <v>158</v>
      </c>
      <c r="E32" s="21" t="s">
        <v>41</v>
      </c>
      <c r="F32" s="22">
        <v>42266</v>
      </c>
      <c r="G32" s="23" t="s">
        <v>42</v>
      </c>
      <c r="H32" s="24">
        <f t="shared" ca="1" si="1"/>
        <v>8.6143835510305049</v>
      </c>
      <c r="I32" s="25" t="s">
        <v>63</v>
      </c>
      <c r="J32" s="25" t="s">
        <v>45</v>
      </c>
      <c r="K32" s="25" t="s">
        <v>44</v>
      </c>
    </row>
    <row r="33" spans="1:11" x14ac:dyDescent="0.25">
      <c r="A33" s="19" t="s">
        <v>37</v>
      </c>
      <c r="B33" s="20" t="s">
        <v>147</v>
      </c>
      <c r="C33" s="20" t="s">
        <v>164</v>
      </c>
      <c r="D33" s="20" t="s">
        <v>165</v>
      </c>
      <c r="E33" s="21" t="s">
        <v>41</v>
      </c>
      <c r="F33" s="22">
        <v>42406</v>
      </c>
      <c r="G33" s="23" t="s">
        <v>51</v>
      </c>
      <c r="H33" s="24">
        <f t="shared" ca="1" si="1"/>
        <v>8.2310844408320119</v>
      </c>
      <c r="I33" s="25" t="s">
        <v>52</v>
      </c>
      <c r="J33" s="25" t="s">
        <v>45</v>
      </c>
      <c r="K33" s="25" t="s">
        <v>44</v>
      </c>
    </row>
    <row r="34" spans="1:11" x14ac:dyDescent="0.25">
      <c r="A34" s="19" t="s">
        <v>37</v>
      </c>
      <c r="B34" s="20" t="s">
        <v>100</v>
      </c>
      <c r="C34" s="20" t="s">
        <v>112</v>
      </c>
      <c r="D34" s="20" t="s">
        <v>113</v>
      </c>
      <c r="E34" s="21" t="s">
        <v>41</v>
      </c>
      <c r="F34" s="22">
        <v>41978</v>
      </c>
      <c r="G34" s="23" t="s">
        <v>42</v>
      </c>
      <c r="H34" s="24">
        <f t="shared" ca="1" si="1"/>
        <v>9.4028845777245511</v>
      </c>
      <c r="I34" s="25" t="s">
        <v>55</v>
      </c>
      <c r="J34" s="25" t="s">
        <v>45</v>
      </c>
      <c r="K34" s="25" t="s">
        <v>45</v>
      </c>
    </row>
    <row r="35" spans="1:11" x14ac:dyDescent="0.25">
      <c r="A35" s="19" t="s">
        <v>37</v>
      </c>
      <c r="B35" s="20" t="s">
        <v>100</v>
      </c>
      <c r="C35" s="20" t="s">
        <v>110</v>
      </c>
      <c r="D35" s="20" t="s">
        <v>111</v>
      </c>
      <c r="E35" s="22" t="s">
        <v>59</v>
      </c>
      <c r="F35" s="23">
        <v>42002</v>
      </c>
      <c r="G35" s="23" t="s">
        <v>42</v>
      </c>
      <c r="H35" s="24">
        <f t="shared" ca="1" si="1"/>
        <v>9.3371761588333797</v>
      </c>
      <c r="I35" s="25" t="s">
        <v>52</v>
      </c>
      <c r="J35" s="25" t="s">
        <v>45</v>
      </c>
      <c r="K35" s="25" t="s">
        <v>44</v>
      </c>
    </row>
    <row r="36" spans="1:11" x14ac:dyDescent="0.25">
      <c r="A36" s="19" t="s">
        <v>37</v>
      </c>
      <c r="B36" s="20" t="s">
        <v>100</v>
      </c>
      <c r="C36" s="20" t="s">
        <v>115</v>
      </c>
      <c r="D36" s="20" t="s">
        <v>68</v>
      </c>
      <c r="E36" s="21" t="s">
        <v>59</v>
      </c>
      <c r="F36" s="22">
        <v>42258</v>
      </c>
      <c r="G36" s="23" t="s">
        <v>116</v>
      </c>
      <c r="H36" s="24">
        <f t="shared" ca="1" si="1"/>
        <v>8.6362863573275632</v>
      </c>
      <c r="I36" s="25" t="s">
        <v>63</v>
      </c>
      <c r="J36" s="25" t="s">
        <v>44</v>
      </c>
      <c r="K36" s="25" t="s">
        <v>44</v>
      </c>
    </row>
    <row r="37" spans="1:11" x14ac:dyDescent="0.25">
      <c r="A37" s="19" t="s">
        <v>37</v>
      </c>
      <c r="B37" s="20" t="s">
        <v>100</v>
      </c>
      <c r="C37" s="20" t="s">
        <v>107</v>
      </c>
      <c r="D37" s="20" t="s">
        <v>94</v>
      </c>
      <c r="E37" s="21" t="s">
        <v>41</v>
      </c>
      <c r="F37" s="22">
        <v>42052</v>
      </c>
      <c r="G37" s="23" t="s">
        <v>42</v>
      </c>
      <c r="H37" s="24">
        <f t="shared" ca="1" si="1"/>
        <v>9.2002836194767745</v>
      </c>
      <c r="I37" s="25" t="s">
        <v>43</v>
      </c>
      <c r="J37" s="25" t="s">
        <v>44</v>
      </c>
      <c r="K37" s="25" t="s">
        <v>45</v>
      </c>
    </row>
    <row r="38" spans="1:11" x14ac:dyDescent="0.25">
      <c r="A38" s="19" t="s">
        <v>37</v>
      </c>
      <c r="B38" s="20" t="s">
        <v>100</v>
      </c>
      <c r="C38" s="20" t="s">
        <v>108</v>
      </c>
      <c r="D38" s="20" t="s">
        <v>109</v>
      </c>
      <c r="E38" s="21" t="s">
        <v>41</v>
      </c>
      <c r="F38" s="22">
        <v>42042</v>
      </c>
      <c r="G38" s="23" t="s">
        <v>42</v>
      </c>
      <c r="H38" s="24">
        <f t="shared" ca="1" si="1"/>
        <v>9.227662127348097</v>
      </c>
      <c r="I38" s="25" t="s">
        <v>404</v>
      </c>
      <c r="J38" s="25" t="s">
        <v>44</v>
      </c>
      <c r="K38" s="25" t="s">
        <v>44</v>
      </c>
    </row>
    <row r="39" spans="1:11" x14ac:dyDescent="0.25">
      <c r="A39" s="19" t="s">
        <v>37</v>
      </c>
      <c r="B39" s="20" t="s">
        <v>100</v>
      </c>
      <c r="C39" s="20" t="s">
        <v>114</v>
      </c>
      <c r="D39" s="20" t="s">
        <v>109</v>
      </c>
      <c r="E39" s="21" t="s">
        <v>41</v>
      </c>
      <c r="F39" s="22">
        <v>42314</v>
      </c>
      <c r="G39" s="23" t="s">
        <v>42</v>
      </c>
      <c r="H39" s="24">
        <f t="shared" ca="1" si="1"/>
        <v>8.4829667132481656</v>
      </c>
      <c r="I39" s="25" t="s">
        <v>60</v>
      </c>
      <c r="J39" s="25" t="s">
        <v>44</v>
      </c>
      <c r="K39" s="25" t="s">
        <v>45</v>
      </c>
    </row>
    <row r="40" spans="1:11" x14ac:dyDescent="0.25">
      <c r="A40" s="19" t="s">
        <v>37</v>
      </c>
      <c r="B40" s="20" t="s">
        <v>100</v>
      </c>
      <c r="C40" s="20" t="s">
        <v>117</v>
      </c>
      <c r="D40" s="20" t="s">
        <v>118</v>
      </c>
      <c r="E40" s="21" t="s">
        <v>41</v>
      </c>
      <c r="F40" s="22">
        <v>42098</v>
      </c>
      <c r="G40" s="23" t="s">
        <v>42</v>
      </c>
      <c r="H40" s="24">
        <f t="shared" ca="1" si="1"/>
        <v>9.0743424832686994</v>
      </c>
      <c r="I40" s="25" t="s">
        <v>66</v>
      </c>
      <c r="J40" s="25" t="s">
        <v>45</v>
      </c>
      <c r="K40" s="25" t="s">
        <v>44</v>
      </c>
    </row>
    <row r="41" spans="1:11" x14ac:dyDescent="0.25">
      <c r="A41" s="19" t="s">
        <v>37</v>
      </c>
      <c r="B41" s="20" t="s">
        <v>100</v>
      </c>
      <c r="C41" s="20" t="s">
        <v>105</v>
      </c>
      <c r="D41" s="20" t="s">
        <v>106</v>
      </c>
      <c r="E41" s="21" t="s">
        <v>41</v>
      </c>
      <c r="F41" s="22">
        <v>42326</v>
      </c>
      <c r="G41" s="23" t="s">
        <v>42</v>
      </c>
      <c r="H41" s="24">
        <f t="shared" ca="1" si="1"/>
        <v>8.4501125038025791</v>
      </c>
      <c r="I41" s="25" t="s">
        <v>66</v>
      </c>
      <c r="J41" s="25" t="s">
        <v>45</v>
      </c>
      <c r="K41" s="25" t="s">
        <v>45</v>
      </c>
    </row>
    <row r="42" spans="1:11" x14ac:dyDescent="0.25">
      <c r="A42" s="19" t="s">
        <v>37</v>
      </c>
      <c r="B42" s="20" t="s">
        <v>100</v>
      </c>
      <c r="C42" s="20" t="s">
        <v>101</v>
      </c>
      <c r="D42" s="20" t="s">
        <v>102</v>
      </c>
      <c r="E42" s="21" t="s">
        <v>59</v>
      </c>
      <c r="F42" s="22">
        <v>42044</v>
      </c>
      <c r="G42" s="23" t="s">
        <v>42</v>
      </c>
      <c r="H42" s="24">
        <f t="shared" ca="1" si="1"/>
        <v>9.2221864257738329</v>
      </c>
      <c r="I42" s="25" t="s">
        <v>60</v>
      </c>
      <c r="J42" s="25" t="s">
        <v>44</v>
      </c>
      <c r="K42" s="25" t="s">
        <v>44</v>
      </c>
    </row>
    <row r="43" spans="1:11" x14ac:dyDescent="0.25">
      <c r="A43" s="19" t="s">
        <v>37</v>
      </c>
      <c r="B43" s="20" t="s">
        <v>100</v>
      </c>
      <c r="C43" s="20" t="s">
        <v>103</v>
      </c>
      <c r="D43" s="20" t="s">
        <v>104</v>
      </c>
      <c r="E43" s="21" t="s">
        <v>59</v>
      </c>
      <c r="F43" s="22">
        <v>42037</v>
      </c>
      <c r="G43" s="23" t="s">
        <v>42</v>
      </c>
      <c r="H43" s="24">
        <f t="shared" ca="1" si="1"/>
        <v>9.2413513812837564</v>
      </c>
      <c r="I43" s="25" t="s">
        <v>63</v>
      </c>
      <c r="J43" s="25" t="s">
        <v>45</v>
      </c>
      <c r="K43" s="25" t="s">
        <v>44</v>
      </c>
    </row>
    <row r="44" spans="1:11" x14ac:dyDescent="0.25">
      <c r="A44" s="19" t="s">
        <v>37</v>
      </c>
      <c r="B44" s="20" t="s">
        <v>100</v>
      </c>
      <c r="C44" s="20" t="s">
        <v>176</v>
      </c>
      <c r="D44" s="20" t="s">
        <v>177</v>
      </c>
      <c r="E44" s="21" t="s">
        <v>59</v>
      </c>
      <c r="F44" s="22">
        <v>42103</v>
      </c>
      <c r="G44" s="23" t="s">
        <v>42</v>
      </c>
      <c r="H44" s="24">
        <f t="shared" ca="1" si="1"/>
        <v>9.0606532293330382</v>
      </c>
      <c r="I44" s="25" t="s">
        <v>52</v>
      </c>
      <c r="J44" s="25" t="s">
        <v>44</v>
      </c>
      <c r="K44" s="25" t="s">
        <v>44</v>
      </c>
    </row>
    <row r="45" spans="1:11" x14ac:dyDescent="0.25">
      <c r="A45" s="19" t="s">
        <v>37</v>
      </c>
      <c r="B45" s="20" t="s">
        <v>100</v>
      </c>
      <c r="C45" s="20" t="s">
        <v>95</v>
      </c>
      <c r="D45" s="20" t="s">
        <v>187</v>
      </c>
      <c r="E45" s="21" t="s">
        <v>59</v>
      </c>
      <c r="F45" s="22">
        <v>42247</v>
      </c>
      <c r="G45" s="23" t="s">
        <v>42</v>
      </c>
      <c r="H45" s="24">
        <f t="shared" ca="1" si="1"/>
        <v>8.6664027159860151</v>
      </c>
      <c r="I45" s="25" t="s">
        <v>52</v>
      </c>
      <c r="J45" s="25" t="s">
        <v>44</v>
      </c>
      <c r="K45" s="25" t="s">
        <v>45</v>
      </c>
    </row>
    <row r="46" spans="1:11" x14ac:dyDescent="0.25">
      <c r="A46" s="19" t="s">
        <v>37</v>
      </c>
      <c r="B46" s="20" t="s">
        <v>100</v>
      </c>
      <c r="C46" s="20" t="s">
        <v>175</v>
      </c>
      <c r="D46" s="20" t="s">
        <v>170</v>
      </c>
      <c r="E46" s="21" t="s">
        <v>41</v>
      </c>
      <c r="F46" s="22">
        <v>42031</v>
      </c>
      <c r="G46" s="23" t="s">
        <v>42</v>
      </c>
      <c r="H46" s="24">
        <f t="shared" ca="1" si="1"/>
        <v>9.2577784860065488</v>
      </c>
      <c r="I46" s="25" t="s">
        <v>404</v>
      </c>
      <c r="J46" s="25" t="s">
        <v>44</v>
      </c>
      <c r="K46" s="25" t="s">
        <v>45</v>
      </c>
    </row>
    <row r="47" spans="1:11" x14ac:dyDescent="0.25">
      <c r="A47" s="19" t="s">
        <v>37</v>
      </c>
      <c r="B47" s="20" t="s">
        <v>100</v>
      </c>
      <c r="C47" s="20" t="s">
        <v>71</v>
      </c>
      <c r="D47" s="20" t="s">
        <v>170</v>
      </c>
      <c r="E47" s="21" t="s">
        <v>41</v>
      </c>
      <c r="F47" s="22">
        <v>42309</v>
      </c>
      <c r="G47" s="23" t="s">
        <v>42</v>
      </c>
      <c r="H47" s="24">
        <f t="shared" ca="1" si="1"/>
        <v>8.4966559671838251</v>
      </c>
      <c r="I47" s="25" t="s">
        <v>63</v>
      </c>
      <c r="J47" s="25" t="s">
        <v>44</v>
      </c>
      <c r="K47" s="25" t="s">
        <v>44</v>
      </c>
    </row>
    <row r="48" spans="1:11" x14ac:dyDescent="0.25">
      <c r="A48" s="19" t="s">
        <v>37</v>
      </c>
      <c r="B48" s="20" t="s">
        <v>100</v>
      </c>
      <c r="C48" s="20" t="s">
        <v>178</v>
      </c>
      <c r="D48" s="20" t="s">
        <v>179</v>
      </c>
      <c r="E48" s="21" t="s">
        <v>41</v>
      </c>
      <c r="F48" s="22">
        <v>42261</v>
      </c>
      <c r="G48" s="23" t="s">
        <v>42</v>
      </c>
      <c r="H48" s="24">
        <f t="shared" ca="1" si="1"/>
        <v>8.6280728049661661</v>
      </c>
      <c r="I48" s="25" t="s">
        <v>55</v>
      </c>
      <c r="J48" s="25" t="s">
        <v>45</v>
      </c>
      <c r="K48" s="25" t="s">
        <v>44</v>
      </c>
    </row>
    <row r="49" spans="1:11" x14ac:dyDescent="0.25">
      <c r="A49" s="19" t="s">
        <v>37</v>
      </c>
      <c r="B49" s="20" t="s">
        <v>100</v>
      </c>
      <c r="C49" s="20" t="s">
        <v>182</v>
      </c>
      <c r="D49" s="20" t="s">
        <v>183</v>
      </c>
      <c r="E49" s="21" t="s">
        <v>59</v>
      </c>
      <c r="F49" s="22">
        <v>42091</v>
      </c>
      <c r="G49" s="23" t="s">
        <v>42</v>
      </c>
      <c r="H49" s="24">
        <f t="shared" ca="1" si="1"/>
        <v>9.093507438778623</v>
      </c>
      <c r="I49" s="25" t="s">
        <v>66</v>
      </c>
      <c r="J49" s="25" t="s">
        <v>44</v>
      </c>
      <c r="K49" s="25" t="s">
        <v>44</v>
      </c>
    </row>
    <row r="50" spans="1:11" x14ac:dyDescent="0.25">
      <c r="A50" s="19" t="s">
        <v>37</v>
      </c>
      <c r="B50" s="20" t="s">
        <v>100</v>
      </c>
      <c r="C50" s="20" t="s">
        <v>81</v>
      </c>
      <c r="D50" s="20" t="s">
        <v>180</v>
      </c>
      <c r="E50" s="21" t="s">
        <v>59</v>
      </c>
      <c r="F50" s="22">
        <v>42014</v>
      </c>
      <c r="G50" s="23" t="s">
        <v>42</v>
      </c>
      <c r="H50" s="24">
        <f t="shared" ca="1" si="1"/>
        <v>9.3043219493877949</v>
      </c>
      <c r="I50" s="25" t="s">
        <v>60</v>
      </c>
      <c r="J50" s="25" t="s">
        <v>45</v>
      </c>
      <c r="K50" s="25" t="s">
        <v>45</v>
      </c>
    </row>
    <row r="51" spans="1:11" x14ac:dyDescent="0.25">
      <c r="A51" s="19" t="s">
        <v>37</v>
      </c>
      <c r="B51" s="20" t="s">
        <v>100</v>
      </c>
      <c r="C51" s="20" t="s">
        <v>144</v>
      </c>
      <c r="D51" s="20" t="s">
        <v>184</v>
      </c>
      <c r="E51" s="21" t="s">
        <v>59</v>
      </c>
      <c r="F51" s="22">
        <v>42336</v>
      </c>
      <c r="G51" s="23" t="s">
        <v>42</v>
      </c>
      <c r="H51" s="24">
        <f t="shared" ca="1" si="1"/>
        <v>8.4227339959312584</v>
      </c>
      <c r="I51" s="25" t="s">
        <v>43</v>
      </c>
      <c r="J51" s="25" t="s">
        <v>45</v>
      </c>
      <c r="K51" s="25" t="s">
        <v>44</v>
      </c>
    </row>
    <row r="52" spans="1:11" x14ac:dyDescent="0.25">
      <c r="A52" s="19" t="s">
        <v>37</v>
      </c>
      <c r="B52" s="20" t="s">
        <v>100</v>
      </c>
      <c r="C52" s="20" t="s">
        <v>185</v>
      </c>
      <c r="D52" s="20" t="s">
        <v>186</v>
      </c>
      <c r="E52" s="21" t="s">
        <v>41</v>
      </c>
      <c r="F52" s="22">
        <v>42271</v>
      </c>
      <c r="G52" s="23" t="s">
        <v>42</v>
      </c>
      <c r="H52" s="24">
        <f t="shared" ca="1" si="1"/>
        <v>8.6006942970948455</v>
      </c>
      <c r="I52" s="25" t="s">
        <v>404</v>
      </c>
      <c r="J52" s="25" t="s">
        <v>45</v>
      </c>
      <c r="K52" s="25" t="s">
        <v>45</v>
      </c>
    </row>
    <row r="53" spans="1:11" x14ac:dyDescent="0.25">
      <c r="A53" s="19" t="s">
        <v>37</v>
      </c>
      <c r="B53" s="20" t="s">
        <v>100</v>
      </c>
      <c r="C53" s="20" t="s">
        <v>166</v>
      </c>
      <c r="D53" s="20" t="s">
        <v>167</v>
      </c>
      <c r="E53" s="21" t="s">
        <v>41</v>
      </c>
      <c r="F53" s="22">
        <v>42224</v>
      </c>
      <c r="G53" s="23" t="s">
        <v>42</v>
      </c>
      <c r="H53" s="24">
        <f t="shared" ca="1" si="1"/>
        <v>8.7293732840900535</v>
      </c>
      <c r="I53" s="25" t="s">
        <v>55</v>
      </c>
      <c r="J53" s="25" t="s">
        <v>45</v>
      </c>
      <c r="K53" s="25" t="s">
        <v>45</v>
      </c>
    </row>
    <row r="54" spans="1:11" x14ac:dyDescent="0.25">
      <c r="A54" s="19" t="s">
        <v>37</v>
      </c>
      <c r="B54" s="20" t="s">
        <v>100</v>
      </c>
      <c r="C54" s="20" t="s">
        <v>171</v>
      </c>
      <c r="D54" s="20" t="s">
        <v>172</v>
      </c>
      <c r="E54" s="21" t="s">
        <v>41</v>
      </c>
      <c r="F54" s="22">
        <v>42326</v>
      </c>
      <c r="G54" s="23" t="s">
        <v>42</v>
      </c>
      <c r="H54" s="24">
        <f t="shared" ca="1" si="1"/>
        <v>8.4501125038025791</v>
      </c>
      <c r="I54" s="25" t="s">
        <v>66</v>
      </c>
      <c r="J54" s="25" t="s">
        <v>45</v>
      </c>
      <c r="K54" s="25" t="s">
        <v>44</v>
      </c>
    </row>
    <row r="55" spans="1:11" x14ac:dyDescent="0.25">
      <c r="A55" s="19" t="s">
        <v>37</v>
      </c>
      <c r="B55" s="20" t="s">
        <v>100</v>
      </c>
      <c r="C55" s="20" t="s">
        <v>188</v>
      </c>
      <c r="D55" s="20" t="s">
        <v>169</v>
      </c>
      <c r="E55" s="21" t="s">
        <v>41</v>
      </c>
      <c r="F55" s="22">
        <v>42050</v>
      </c>
      <c r="G55" s="23" t="s">
        <v>42</v>
      </c>
      <c r="H55" s="24">
        <f t="shared" ca="1" si="1"/>
        <v>9.2057593210510387</v>
      </c>
      <c r="I55" s="25" t="s">
        <v>55</v>
      </c>
      <c r="J55" s="25" t="s">
        <v>44</v>
      </c>
      <c r="K55" s="25" t="s">
        <v>44</v>
      </c>
    </row>
    <row r="56" spans="1:11" x14ac:dyDescent="0.25">
      <c r="A56" s="19" t="s">
        <v>37</v>
      </c>
      <c r="B56" s="20" t="s">
        <v>100</v>
      </c>
      <c r="C56" s="20" t="s">
        <v>181</v>
      </c>
      <c r="D56" s="20" t="s">
        <v>169</v>
      </c>
      <c r="E56" s="21" t="s">
        <v>41</v>
      </c>
      <c r="F56" s="22">
        <v>41989</v>
      </c>
      <c r="G56" s="23" t="s">
        <v>42</v>
      </c>
      <c r="H56" s="24">
        <f t="shared" ca="1" si="1"/>
        <v>9.3727682190660975</v>
      </c>
      <c r="I56" s="25" t="s">
        <v>63</v>
      </c>
      <c r="J56" s="25" t="s">
        <v>44</v>
      </c>
      <c r="K56" s="25" t="s">
        <v>45</v>
      </c>
    </row>
    <row r="57" spans="1:11" x14ac:dyDescent="0.25">
      <c r="A57" s="19" t="s">
        <v>37</v>
      </c>
      <c r="B57" s="20" t="s">
        <v>100</v>
      </c>
      <c r="C57" s="20" t="s">
        <v>168</v>
      </c>
      <c r="D57" s="20" t="s">
        <v>169</v>
      </c>
      <c r="E57" s="22" t="s">
        <v>41</v>
      </c>
      <c r="F57" s="23">
        <v>42230</v>
      </c>
      <c r="G57" s="23" t="s">
        <v>42</v>
      </c>
      <c r="H57" s="24">
        <f t="shared" ca="1" si="1"/>
        <v>8.7129461793672611</v>
      </c>
      <c r="I57" s="25" t="s">
        <v>60</v>
      </c>
      <c r="J57" s="25" t="s">
        <v>44</v>
      </c>
      <c r="K57" s="25" t="s">
        <v>45</v>
      </c>
    </row>
    <row r="58" spans="1:11" x14ac:dyDescent="0.25">
      <c r="A58" s="19" t="s">
        <v>37</v>
      </c>
      <c r="B58" s="20" t="s">
        <v>100</v>
      </c>
      <c r="C58" s="20" t="s">
        <v>173</v>
      </c>
      <c r="D58" s="20" t="s">
        <v>174</v>
      </c>
      <c r="E58" s="21" t="s">
        <v>41</v>
      </c>
      <c r="F58" s="22">
        <v>42183</v>
      </c>
      <c r="G58" s="23" t="s">
        <v>42</v>
      </c>
      <c r="H58" s="24">
        <f t="shared" ca="1" si="1"/>
        <v>8.8416251663624692</v>
      </c>
      <c r="I58" s="25" t="s">
        <v>43</v>
      </c>
      <c r="J58" s="25" t="s">
        <v>45</v>
      </c>
      <c r="K58" s="25" t="s">
        <v>45</v>
      </c>
    </row>
    <row r="59" spans="1:11" x14ac:dyDescent="0.25">
      <c r="A59" s="19" t="s">
        <v>37</v>
      </c>
      <c r="B59" s="20" t="s">
        <v>38</v>
      </c>
      <c r="C59" s="20" t="s">
        <v>39</v>
      </c>
      <c r="D59" s="20" t="s">
        <v>40</v>
      </c>
      <c r="E59" s="21" t="s">
        <v>41</v>
      </c>
      <c r="F59" s="22">
        <v>41850</v>
      </c>
      <c r="G59" s="23" t="s">
        <v>42</v>
      </c>
      <c r="H59" s="24">
        <f t="shared" ca="1" si="1"/>
        <v>9.7533294784774593</v>
      </c>
      <c r="I59" s="25" t="s">
        <v>43</v>
      </c>
      <c r="J59" s="25" t="s">
        <v>44</v>
      </c>
      <c r="K59" s="25" t="s">
        <v>45</v>
      </c>
    </row>
    <row r="60" spans="1:11" x14ac:dyDescent="0.25">
      <c r="A60" s="19" t="s">
        <v>37</v>
      </c>
      <c r="B60" s="20" t="s">
        <v>38</v>
      </c>
      <c r="C60" s="20" t="s">
        <v>46</v>
      </c>
      <c r="D60" s="20" t="s">
        <v>47</v>
      </c>
      <c r="E60" s="21" t="s">
        <v>41</v>
      </c>
      <c r="F60" s="22">
        <v>41672</v>
      </c>
      <c r="G60" s="23" t="s">
        <v>42</v>
      </c>
      <c r="H60" s="24">
        <f t="shared" ca="1" si="1"/>
        <v>10.240666918586975</v>
      </c>
      <c r="I60" s="25" t="s">
        <v>404</v>
      </c>
      <c r="J60" s="25" t="s">
        <v>44</v>
      </c>
      <c r="K60" s="25" t="s">
        <v>44</v>
      </c>
    </row>
    <row r="61" spans="1:11" x14ac:dyDescent="0.25">
      <c r="A61" s="19" t="s">
        <v>37</v>
      </c>
      <c r="B61" s="20" t="s">
        <v>38</v>
      </c>
      <c r="C61" s="20" t="s">
        <v>53</v>
      </c>
      <c r="D61" s="20" t="s">
        <v>54</v>
      </c>
      <c r="E61" s="21" t="s">
        <v>41</v>
      </c>
      <c r="F61" s="22">
        <v>41660</v>
      </c>
      <c r="G61" s="23" t="s">
        <v>42</v>
      </c>
      <c r="H61" s="24">
        <f t="shared" ca="1" si="1"/>
        <v>10.273521128032559</v>
      </c>
      <c r="I61" s="25" t="s">
        <v>55</v>
      </c>
      <c r="J61" s="25" t="s">
        <v>45</v>
      </c>
      <c r="K61" s="25" t="s">
        <v>45</v>
      </c>
    </row>
    <row r="62" spans="1:11" x14ac:dyDescent="0.25">
      <c r="A62" s="19" t="s">
        <v>37</v>
      </c>
      <c r="B62" s="20" t="s">
        <v>38</v>
      </c>
      <c r="C62" s="20" t="s">
        <v>119</v>
      </c>
      <c r="D62" s="20" t="s">
        <v>50</v>
      </c>
      <c r="E62" s="21" t="s">
        <v>41</v>
      </c>
      <c r="F62" s="22">
        <v>41452</v>
      </c>
      <c r="G62" s="23" t="s">
        <v>42</v>
      </c>
      <c r="H62" s="24">
        <f t="shared" ca="1" si="1"/>
        <v>10.842994091756037</v>
      </c>
      <c r="I62" s="25" t="s">
        <v>43</v>
      </c>
      <c r="J62" s="25" t="s">
        <v>45</v>
      </c>
      <c r="K62" s="25" t="s">
        <v>45</v>
      </c>
    </row>
    <row r="63" spans="1:11" x14ac:dyDescent="0.25">
      <c r="A63" s="19" t="s">
        <v>37</v>
      </c>
      <c r="B63" s="20" t="s">
        <v>38</v>
      </c>
      <c r="C63" s="20" t="s">
        <v>49</v>
      </c>
      <c r="D63" s="20" t="s">
        <v>50</v>
      </c>
      <c r="E63" s="21" t="s">
        <v>41</v>
      </c>
      <c r="F63" s="22">
        <v>41677</v>
      </c>
      <c r="G63" s="23" t="s">
        <v>51</v>
      </c>
      <c r="H63" s="24">
        <f t="shared" ca="1" si="1"/>
        <v>10.226977664651313</v>
      </c>
      <c r="I63" s="25" t="s">
        <v>52</v>
      </c>
      <c r="J63" s="25" t="s">
        <v>45</v>
      </c>
      <c r="K63" s="25" t="s">
        <v>44</v>
      </c>
    </row>
    <row r="64" spans="1:11" x14ac:dyDescent="0.25">
      <c r="A64" s="19" t="s">
        <v>37</v>
      </c>
      <c r="B64" s="20" t="s">
        <v>38</v>
      </c>
      <c r="C64" s="20" t="s">
        <v>135</v>
      </c>
      <c r="D64" s="20" t="s">
        <v>136</v>
      </c>
      <c r="E64" s="21" t="s">
        <v>41</v>
      </c>
      <c r="F64" s="22">
        <v>41855</v>
      </c>
      <c r="G64" s="23" t="s">
        <v>42</v>
      </c>
      <c r="H64" s="24">
        <f t="shared" ca="1" si="1"/>
        <v>9.7396402245417999</v>
      </c>
      <c r="I64" s="25" t="s">
        <v>52</v>
      </c>
      <c r="J64" s="25" t="s">
        <v>44</v>
      </c>
      <c r="K64" s="25" t="s">
        <v>45</v>
      </c>
    </row>
    <row r="65" spans="1:11" x14ac:dyDescent="0.25">
      <c r="A65" s="19" t="s">
        <v>37</v>
      </c>
      <c r="B65" s="20" t="s">
        <v>38</v>
      </c>
      <c r="C65" s="20" t="s">
        <v>127</v>
      </c>
      <c r="D65" s="20" t="s">
        <v>128</v>
      </c>
      <c r="E65" s="21" t="s">
        <v>41</v>
      </c>
      <c r="F65" s="22">
        <v>41913</v>
      </c>
      <c r="G65" s="23" t="s">
        <v>42</v>
      </c>
      <c r="H65" s="24">
        <f t="shared" ca="1" si="1"/>
        <v>9.5808448788881382</v>
      </c>
      <c r="I65" s="25" t="s">
        <v>60</v>
      </c>
      <c r="J65" s="25" t="s">
        <v>45</v>
      </c>
      <c r="K65" s="25" t="s">
        <v>45</v>
      </c>
    </row>
    <row r="66" spans="1:11" x14ac:dyDescent="0.25">
      <c r="A66" s="19" t="s">
        <v>37</v>
      </c>
      <c r="B66" s="20" t="s">
        <v>38</v>
      </c>
      <c r="C66" s="20" t="s">
        <v>120</v>
      </c>
      <c r="D66" s="20" t="s">
        <v>121</v>
      </c>
      <c r="E66" s="21" t="s">
        <v>59</v>
      </c>
      <c r="F66" s="22">
        <v>41813</v>
      </c>
      <c r="G66" s="23" t="s">
        <v>42</v>
      </c>
      <c r="H66" s="24">
        <f t="shared" ca="1" si="1"/>
        <v>9.8546299576013467</v>
      </c>
      <c r="I66" s="25" t="s">
        <v>404</v>
      </c>
      <c r="J66" s="25" t="s">
        <v>44</v>
      </c>
      <c r="K66" s="25" t="s">
        <v>45</v>
      </c>
    </row>
    <row r="67" spans="1:11" x14ac:dyDescent="0.25">
      <c r="A67" s="19" t="s">
        <v>37</v>
      </c>
      <c r="B67" s="20" t="s">
        <v>38</v>
      </c>
      <c r="C67" s="20" t="s">
        <v>124</v>
      </c>
      <c r="D67" s="20" t="s">
        <v>125</v>
      </c>
      <c r="E67" s="21" t="s">
        <v>59</v>
      </c>
      <c r="F67" s="22">
        <v>41686</v>
      </c>
      <c r="G67" s="23" t="s">
        <v>126</v>
      </c>
      <c r="H67" s="24">
        <f t="shared" ca="1" si="1"/>
        <v>10.202337007567124</v>
      </c>
      <c r="I67" s="25" t="s">
        <v>55</v>
      </c>
      <c r="J67" s="25" t="s">
        <v>45</v>
      </c>
      <c r="K67" s="25" t="s">
        <v>44</v>
      </c>
    </row>
    <row r="68" spans="1:11" x14ac:dyDescent="0.25">
      <c r="A68" s="19" t="s">
        <v>37</v>
      </c>
      <c r="B68" s="20" t="s">
        <v>38</v>
      </c>
      <c r="C68" s="20" t="s">
        <v>134</v>
      </c>
      <c r="D68" s="20" t="s">
        <v>130</v>
      </c>
      <c r="E68" s="21" t="s">
        <v>59</v>
      </c>
      <c r="F68" s="22">
        <v>41671</v>
      </c>
      <c r="G68" s="23" t="s">
        <v>42</v>
      </c>
      <c r="H68" s="24">
        <f t="shared" ca="1" si="1"/>
        <v>10.243404769374106</v>
      </c>
      <c r="I68" s="25" t="s">
        <v>404</v>
      </c>
      <c r="J68" s="25" t="s">
        <v>45</v>
      </c>
      <c r="K68" s="25" t="s">
        <v>45</v>
      </c>
    </row>
    <row r="69" spans="1:11" x14ac:dyDescent="0.25">
      <c r="A69" s="19" t="s">
        <v>37</v>
      </c>
      <c r="B69" s="20" t="s">
        <v>38</v>
      </c>
      <c r="C69" s="20" t="s">
        <v>129</v>
      </c>
      <c r="D69" s="20" t="s">
        <v>130</v>
      </c>
      <c r="E69" s="21" t="s">
        <v>59</v>
      </c>
      <c r="F69" s="22">
        <v>41648</v>
      </c>
      <c r="G69" s="23" t="s">
        <v>116</v>
      </c>
      <c r="H69" s="24">
        <f t="shared" ca="1" si="1"/>
        <v>10.306375337478144</v>
      </c>
      <c r="I69" s="25" t="s">
        <v>63</v>
      </c>
      <c r="J69" s="25" t="s">
        <v>44</v>
      </c>
      <c r="K69" s="25" t="s">
        <v>45</v>
      </c>
    </row>
    <row r="70" spans="1:11" x14ac:dyDescent="0.25">
      <c r="A70" s="19" t="s">
        <v>37</v>
      </c>
      <c r="B70" s="20" t="s">
        <v>38</v>
      </c>
      <c r="C70" s="20" t="s">
        <v>144</v>
      </c>
      <c r="D70" s="20" t="s">
        <v>140</v>
      </c>
      <c r="E70" s="22" t="s">
        <v>41</v>
      </c>
      <c r="F70" s="23">
        <v>41664</v>
      </c>
      <c r="G70" s="23" t="s">
        <v>42</v>
      </c>
      <c r="H70" s="24">
        <f t="shared" ca="1" si="1"/>
        <v>10.262569724884031</v>
      </c>
      <c r="I70" s="25" t="s">
        <v>66</v>
      </c>
      <c r="J70" s="25" t="s">
        <v>44</v>
      </c>
      <c r="K70" s="25" t="s">
        <v>45</v>
      </c>
    </row>
    <row r="71" spans="1:11" x14ac:dyDescent="0.25">
      <c r="A71" s="19" t="s">
        <v>37</v>
      </c>
      <c r="B71" s="20" t="s">
        <v>38</v>
      </c>
      <c r="C71" s="20" t="s">
        <v>139</v>
      </c>
      <c r="D71" s="20" t="s">
        <v>140</v>
      </c>
      <c r="E71" s="21" t="s">
        <v>41</v>
      </c>
      <c r="F71" s="22">
        <v>41654</v>
      </c>
      <c r="G71" s="23" t="s">
        <v>42</v>
      </c>
      <c r="H71" s="24">
        <f t="shared" ca="1" si="1"/>
        <v>10.289948232755352</v>
      </c>
      <c r="I71" s="25" t="s">
        <v>60</v>
      </c>
      <c r="J71" s="25" t="s">
        <v>45</v>
      </c>
      <c r="K71" s="25" t="s">
        <v>44</v>
      </c>
    </row>
    <row r="72" spans="1:11" x14ac:dyDescent="0.25">
      <c r="A72" s="19" t="s">
        <v>37</v>
      </c>
      <c r="B72" s="20" t="s">
        <v>38</v>
      </c>
      <c r="C72" s="20" t="s">
        <v>133</v>
      </c>
      <c r="D72" s="20" t="s">
        <v>123</v>
      </c>
      <c r="E72" s="21" t="s">
        <v>59</v>
      </c>
      <c r="F72" s="22">
        <v>41705</v>
      </c>
      <c r="G72" s="23" t="s">
        <v>42</v>
      </c>
      <c r="H72" s="24">
        <f t="shared" ca="1" si="1"/>
        <v>10.150317842611614</v>
      </c>
      <c r="I72" s="25" t="s">
        <v>43</v>
      </c>
      <c r="J72" s="25" t="s">
        <v>45</v>
      </c>
      <c r="K72" s="25" t="s">
        <v>44</v>
      </c>
    </row>
    <row r="73" spans="1:11" x14ac:dyDescent="0.25">
      <c r="A73" s="19" t="s">
        <v>37</v>
      </c>
      <c r="B73" s="20" t="s">
        <v>38</v>
      </c>
      <c r="C73" s="20" t="s">
        <v>122</v>
      </c>
      <c r="D73" s="20" t="s">
        <v>123</v>
      </c>
      <c r="E73" s="21" t="s">
        <v>59</v>
      </c>
      <c r="F73" s="22">
        <v>41721</v>
      </c>
      <c r="G73" s="23" t="s">
        <v>42</v>
      </c>
      <c r="H73" s="24">
        <f t="shared" ca="1" si="1"/>
        <v>10.106512230017501</v>
      </c>
      <c r="I73" s="25" t="s">
        <v>52</v>
      </c>
      <c r="J73" s="25" t="s">
        <v>44</v>
      </c>
      <c r="K73" s="25" t="s">
        <v>44</v>
      </c>
    </row>
    <row r="74" spans="1:11" x14ac:dyDescent="0.25">
      <c r="A74" s="19" t="s">
        <v>37</v>
      </c>
      <c r="B74" s="20" t="s">
        <v>38</v>
      </c>
      <c r="C74" s="20" t="s">
        <v>137</v>
      </c>
      <c r="D74" s="20" t="s">
        <v>138</v>
      </c>
      <c r="E74" s="21" t="s">
        <v>59</v>
      </c>
      <c r="F74" s="22">
        <v>41859</v>
      </c>
      <c r="G74" s="23" t="s">
        <v>42</v>
      </c>
      <c r="H74" s="24">
        <f t="shared" ref="H74:H99" ca="1" si="2">(NOW()-F74)/365.25</f>
        <v>9.7286888213932716</v>
      </c>
      <c r="I74" s="25" t="s">
        <v>55</v>
      </c>
      <c r="J74" s="25" t="s">
        <v>44</v>
      </c>
      <c r="K74" s="25" t="s">
        <v>44</v>
      </c>
    </row>
    <row r="75" spans="1:11" x14ac:dyDescent="0.25">
      <c r="A75" s="19" t="s">
        <v>37</v>
      </c>
      <c r="B75" s="20" t="s">
        <v>38</v>
      </c>
      <c r="C75" s="20" t="s">
        <v>141</v>
      </c>
      <c r="D75" s="20" t="s">
        <v>142</v>
      </c>
      <c r="E75" s="21" t="s">
        <v>41</v>
      </c>
      <c r="F75" s="22">
        <v>41604</v>
      </c>
      <c r="G75" s="23" t="s">
        <v>143</v>
      </c>
      <c r="H75" s="24">
        <f t="shared" ca="1" si="2"/>
        <v>10.426840772111957</v>
      </c>
      <c r="I75" s="25" t="s">
        <v>63</v>
      </c>
      <c r="J75" s="25" t="s">
        <v>45</v>
      </c>
      <c r="K75" s="25" t="s">
        <v>45</v>
      </c>
    </row>
    <row r="76" spans="1:11" x14ac:dyDescent="0.25">
      <c r="A76" s="19" t="s">
        <v>37</v>
      </c>
      <c r="B76" s="20" t="s">
        <v>38</v>
      </c>
      <c r="C76" s="20" t="s">
        <v>131</v>
      </c>
      <c r="D76" s="20" t="s">
        <v>132</v>
      </c>
      <c r="E76" s="21" t="s">
        <v>41</v>
      </c>
      <c r="F76" s="22">
        <v>41957</v>
      </c>
      <c r="G76" s="23" t="s">
        <v>42</v>
      </c>
      <c r="H76" s="24">
        <f t="shared" ca="1" si="2"/>
        <v>9.4603794442543254</v>
      </c>
      <c r="I76" s="25" t="s">
        <v>66</v>
      </c>
      <c r="J76" s="25" t="s">
        <v>44</v>
      </c>
      <c r="K76" s="25" t="s">
        <v>44</v>
      </c>
    </row>
    <row r="77" spans="1:11" x14ac:dyDescent="0.25">
      <c r="A77" s="19" t="s">
        <v>37</v>
      </c>
      <c r="B77" s="20" t="s">
        <v>38</v>
      </c>
      <c r="C77" s="20" t="s">
        <v>145</v>
      </c>
      <c r="D77" s="20" t="s">
        <v>146</v>
      </c>
      <c r="E77" s="21" t="s">
        <v>59</v>
      </c>
      <c r="F77" s="22">
        <v>41742</v>
      </c>
      <c r="G77" s="23" t="s">
        <v>42</v>
      </c>
      <c r="H77" s="24">
        <f t="shared" ca="1" si="2"/>
        <v>10.049017363487726</v>
      </c>
      <c r="I77" s="25" t="s">
        <v>43</v>
      </c>
      <c r="J77" s="25" t="s">
        <v>44</v>
      </c>
      <c r="K77" s="25" t="s">
        <v>44</v>
      </c>
    </row>
    <row r="78" spans="1:11" x14ac:dyDescent="0.25">
      <c r="A78" s="19" t="s">
        <v>37</v>
      </c>
      <c r="B78" s="20" t="s">
        <v>56</v>
      </c>
      <c r="C78" s="20" t="s">
        <v>87</v>
      </c>
      <c r="D78" s="20" t="s">
        <v>80</v>
      </c>
      <c r="E78" s="21" t="s">
        <v>59</v>
      </c>
      <c r="F78" s="22">
        <v>41370</v>
      </c>
      <c r="G78" s="23" t="s">
        <v>42</v>
      </c>
      <c r="H78" s="24">
        <f t="shared" ca="1" si="2"/>
        <v>11.067497856300868</v>
      </c>
      <c r="I78" s="25" t="s">
        <v>55</v>
      </c>
      <c r="J78" s="25" t="s">
        <v>44</v>
      </c>
      <c r="K78" s="25" t="s">
        <v>44</v>
      </c>
    </row>
    <row r="79" spans="1:11" x14ac:dyDescent="0.25">
      <c r="A79" s="19" t="s">
        <v>37</v>
      </c>
      <c r="B79" s="20" t="s">
        <v>56</v>
      </c>
      <c r="C79" s="20" t="s">
        <v>95</v>
      </c>
      <c r="D79" s="20" t="s">
        <v>80</v>
      </c>
      <c r="E79" s="21" t="s">
        <v>59</v>
      </c>
      <c r="F79" s="22">
        <v>41224</v>
      </c>
      <c r="G79" s="23" t="s">
        <v>42</v>
      </c>
      <c r="H79" s="24">
        <f t="shared" ca="1" si="2"/>
        <v>11.467224071222155</v>
      </c>
      <c r="I79" s="25" t="s">
        <v>404</v>
      </c>
      <c r="J79" s="25" t="s">
        <v>45</v>
      </c>
      <c r="K79" s="25" t="s">
        <v>44</v>
      </c>
    </row>
    <row r="80" spans="1:11" x14ac:dyDescent="0.25">
      <c r="A80" s="19" t="s">
        <v>37</v>
      </c>
      <c r="B80" s="20" t="s">
        <v>56</v>
      </c>
      <c r="C80" s="20" t="s">
        <v>79</v>
      </c>
      <c r="D80" s="20" t="s">
        <v>80</v>
      </c>
      <c r="E80" s="21" t="s">
        <v>59</v>
      </c>
      <c r="F80" s="22">
        <v>41557</v>
      </c>
      <c r="G80" s="23" t="s">
        <v>51</v>
      </c>
      <c r="H80" s="24">
        <f t="shared" ca="1" si="2"/>
        <v>10.555519759107165</v>
      </c>
      <c r="I80" s="25" t="s">
        <v>66</v>
      </c>
      <c r="J80" s="25" t="s">
        <v>44</v>
      </c>
      <c r="K80" s="25" t="s">
        <v>44</v>
      </c>
    </row>
    <row r="81" spans="1:11" x14ac:dyDescent="0.25">
      <c r="A81" s="19" t="s">
        <v>37</v>
      </c>
      <c r="B81" s="20" t="s">
        <v>56</v>
      </c>
      <c r="C81" s="20" t="s">
        <v>71</v>
      </c>
      <c r="D81" s="20" t="s">
        <v>72</v>
      </c>
      <c r="E81" s="21" t="s">
        <v>41</v>
      </c>
      <c r="F81" s="22">
        <v>41327</v>
      </c>
      <c r="G81" s="23" t="s">
        <v>51</v>
      </c>
      <c r="H81" s="24">
        <f t="shared" ca="1" si="2"/>
        <v>11.185225440147549</v>
      </c>
      <c r="I81" s="25" t="s">
        <v>52</v>
      </c>
      <c r="J81" s="25" t="s">
        <v>44</v>
      </c>
      <c r="K81" s="25" t="s">
        <v>44</v>
      </c>
    </row>
    <row r="82" spans="1:11" x14ac:dyDescent="0.25">
      <c r="A82" s="19" t="s">
        <v>37</v>
      </c>
      <c r="B82" s="20" t="s">
        <v>56</v>
      </c>
      <c r="C82" s="20" t="s">
        <v>77</v>
      </c>
      <c r="D82" s="20" t="s">
        <v>78</v>
      </c>
      <c r="E82" s="21" t="s">
        <v>41</v>
      </c>
      <c r="F82" s="22">
        <v>41286</v>
      </c>
      <c r="G82" s="23" t="s">
        <v>42</v>
      </c>
      <c r="H82" s="24">
        <f t="shared" ca="1" si="2"/>
        <v>11.297477322419965</v>
      </c>
      <c r="I82" s="25" t="s">
        <v>63</v>
      </c>
      <c r="J82" s="25" t="s">
        <v>44</v>
      </c>
      <c r="K82" s="25" t="s">
        <v>45</v>
      </c>
    </row>
    <row r="83" spans="1:11" x14ac:dyDescent="0.25">
      <c r="A83" s="19" t="s">
        <v>37</v>
      </c>
      <c r="B83" s="20" t="s">
        <v>56</v>
      </c>
      <c r="C83" s="20" t="s">
        <v>96</v>
      </c>
      <c r="D83" s="20" t="s">
        <v>97</v>
      </c>
      <c r="E83" s="21" t="s">
        <v>59</v>
      </c>
      <c r="F83" s="22">
        <v>41409</v>
      </c>
      <c r="G83" s="23" t="s">
        <v>42</v>
      </c>
      <c r="H83" s="24">
        <f t="shared" ca="1" si="2"/>
        <v>10.960721675602716</v>
      </c>
      <c r="I83" s="25" t="s">
        <v>52</v>
      </c>
      <c r="J83" s="25" t="s">
        <v>45</v>
      </c>
      <c r="K83" s="25" t="s">
        <v>45</v>
      </c>
    </row>
    <row r="84" spans="1:11" x14ac:dyDescent="0.25">
      <c r="A84" s="19" t="s">
        <v>37</v>
      </c>
      <c r="B84" s="20" t="s">
        <v>56</v>
      </c>
      <c r="C84" s="20" t="s">
        <v>57</v>
      </c>
      <c r="D84" s="20" t="s">
        <v>58</v>
      </c>
      <c r="E84" s="21" t="s">
        <v>59</v>
      </c>
      <c r="F84" s="22">
        <v>41248</v>
      </c>
      <c r="G84" s="23" t="s">
        <v>42</v>
      </c>
      <c r="H84" s="24">
        <f t="shared" ca="1" si="2"/>
        <v>11.401515652330986</v>
      </c>
      <c r="I84" s="25" t="s">
        <v>60</v>
      </c>
      <c r="J84" s="25" t="s">
        <v>44</v>
      </c>
      <c r="K84" s="25" t="s">
        <v>45</v>
      </c>
    </row>
    <row r="85" spans="1:11" x14ac:dyDescent="0.25">
      <c r="A85" s="19" t="s">
        <v>37</v>
      </c>
      <c r="B85" s="20" t="s">
        <v>56</v>
      </c>
      <c r="C85" s="20" t="s">
        <v>64</v>
      </c>
      <c r="D85" s="20" t="s">
        <v>65</v>
      </c>
      <c r="E85" s="21" t="s">
        <v>59</v>
      </c>
      <c r="F85" s="22">
        <v>41268</v>
      </c>
      <c r="G85" s="23" t="s">
        <v>42</v>
      </c>
      <c r="H85" s="24">
        <f t="shared" ca="1" si="2"/>
        <v>11.346758636588342</v>
      </c>
      <c r="I85" s="25" t="s">
        <v>66</v>
      </c>
      <c r="J85" s="25" t="s">
        <v>45</v>
      </c>
      <c r="K85" s="25" t="s">
        <v>44</v>
      </c>
    </row>
    <row r="86" spans="1:11" x14ac:dyDescent="0.25">
      <c r="A86" s="19" t="s">
        <v>37</v>
      </c>
      <c r="B86" s="20" t="s">
        <v>56</v>
      </c>
      <c r="C86" s="20" t="s">
        <v>73</v>
      </c>
      <c r="D86" s="20" t="s">
        <v>74</v>
      </c>
      <c r="E86" s="21" t="s">
        <v>41</v>
      </c>
      <c r="F86" s="22">
        <v>41533</v>
      </c>
      <c r="G86" s="23" t="s">
        <v>42</v>
      </c>
      <c r="H86" s="24">
        <f t="shared" ca="1" si="2"/>
        <v>10.621228177998336</v>
      </c>
      <c r="I86" s="25" t="s">
        <v>55</v>
      </c>
      <c r="J86" s="25" t="s">
        <v>45</v>
      </c>
      <c r="K86" s="25" t="s">
        <v>44</v>
      </c>
    </row>
    <row r="87" spans="1:11" x14ac:dyDescent="0.25">
      <c r="A87" s="19" t="s">
        <v>37</v>
      </c>
      <c r="B87" s="20" t="s">
        <v>56</v>
      </c>
      <c r="C87" s="20" t="s">
        <v>75</v>
      </c>
      <c r="D87" s="20" t="s">
        <v>76</v>
      </c>
      <c r="E87" s="21" t="s">
        <v>59</v>
      </c>
      <c r="F87" s="22">
        <v>41285</v>
      </c>
      <c r="G87" s="23" t="s">
        <v>42</v>
      </c>
      <c r="H87" s="24">
        <f t="shared" ca="1" si="2"/>
        <v>11.300215173207096</v>
      </c>
      <c r="I87" s="25" t="s">
        <v>60</v>
      </c>
      <c r="J87" s="25" t="s">
        <v>45</v>
      </c>
      <c r="K87" s="25" t="s">
        <v>45</v>
      </c>
    </row>
    <row r="88" spans="1:11" x14ac:dyDescent="0.25">
      <c r="A88" s="19" t="s">
        <v>37</v>
      </c>
      <c r="B88" s="20" t="s">
        <v>56</v>
      </c>
      <c r="C88" s="20" t="s">
        <v>88</v>
      </c>
      <c r="D88" s="20" t="s">
        <v>76</v>
      </c>
      <c r="E88" s="21" t="s">
        <v>59</v>
      </c>
      <c r="F88" s="22">
        <v>41162</v>
      </c>
      <c r="G88" s="23" t="s">
        <v>42</v>
      </c>
      <c r="H88" s="24">
        <f t="shared" ca="1" si="2"/>
        <v>11.636970820024345</v>
      </c>
      <c r="I88" s="25" t="s">
        <v>60</v>
      </c>
      <c r="J88" s="25" t="s">
        <v>45</v>
      </c>
      <c r="K88" s="25" t="s">
        <v>44</v>
      </c>
    </row>
    <row r="89" spans="1:11" x14ac:dyDescent="0.25">
      <c r="A89" s="19" t="s">
        <v>37</v>
      </c>
      <c r="B89" s="20" t="s">
        <v>56</v>
      </c>
      <c r="C89" s="20" t="s">
        <v>69</v>
      </c>
      <c r="D89" s="20" t="s">
        <v>70</v>
      </c>
      <c r="E89" s="21" t="s">
        <v>59</v>
      </c>
      <c r="F89" s="22">
        <v>41311</v>
      </c>
      <c r="G89" s="23" t="s">
        <v>42</v>
      </c>
      <c r="H89" s="24">
        <f t="shared" ca="1" si="2"/>
        <v>11.229031052741663</v>
      </c>
      <c r="I89" s="25" t="s">
        <v>404</v>
      </c>
      <c r="J89" s="25" t="s">
        <v>44</v>
      </c>
      <c r="K89" s="25" t="s">
        <v>45</v>
      </c>
    </row>
    <row r="90" spans="1:11" x14ac:dyDescent="0.25">
      <c r="A90" s="19" t="s">
        <v>37</v>
      </c>
      <c r="B90" s="20" t="s">
        <v>56</v>
      </c>
      <c r="C90" s="20" t="s">
        <v>81</v>
      </c>
      <c r="D90" s="20" t="s">
        <v>82</v>
      </c>
      <c r="E90" s="21" t="s">
        <v>59</v>
      </c>
      <c r="F90" s="22">
        <v>41245</v>
      </c>
      <c r="G90" s="23" t="s">
        <v>42</v>
      </c>
      <c r="H90" s="24">
        <f t="shared" ca="1" si="2"/>
        <v>11.409729204692381</v>
      </c>
      <c r="I90" s="25" t="s">
        <v>43</v>
      </c>
      <c r="J90" s="25" t="s">
        <v>45</v>
      </c>
      <c r="K90" s="25" t="s">
        <v>44</v>
      </c>
    </row>
    <row r="91" spans="1:11" x14ac:dyDescent="0.25">
      <c r="A91" s="19" t="s">
        <v>37</v>
      </c>
      <c r="B91" s="20" t="s">
        <v>56</v>
      </c>
      <c r="C91" s="20" t="s">
        <v>89</v>
      </c>
      <c r="D91" s="20" t="s">
        <v>90</v>
      </c>
      <c r="E91" s="21" t="s">
        <v>41</v>
      </c>
      <c r="F91" s="22">
        <v>41420</v>
      </c>
      <c r="G91" s="23" t="s">
        <v>42</v>
      </c>
      <c r="H91" s="24">
        <f t="shared" ca="1" si="2"/>
        <v>10.930605316944263</v>
      </c>
      <c r="I91" s="25" t="s">
        <v>63</v>
      </c>
      <c r="J91" s="25" t="s">
        <v>45</v>
      </c>
      <c r="K91" s="25" t="s">
        <v>45</v>
      </c>
    </row>
    <row r="92" spans="1:11" x14ac:dyDescent="0.25">
      <c r="A92" s="19" t="s">
        <v>37</v>
      </c>
      <c r="B92" s="20" t="s">
        <v>56</v>
      </c>
      <c r="C92" s="20" t="s">
        <v>67</v>
      </c>
      <c r="D92" s="20" t="s">
        <v>68</v>
      </c>
      <c r="E92" s="21" t="s">
        <v>59</v>
      </c>
      <c r="F92" s="22">
        <v>41320</v>
      </c>
      <c r="G92" s="23" t="s">
        <v>51</v>
      </c>
      <c r="H92" s="24">
        <f t="shared" ca="1" si="2"/>
        <v>11.204390395657473</v>
      </c>
      <c r="I92" s="25" t="s">
        <v>43</v>
      </c>
      <c r="J92" s="25" t="s">
        <v>45</v>
      </c>
      <c r="K92" s="25" t="s">
        <v>45</v>
      </c>
    </row>
    <row r="93" spans="1:11" x14ac:dyDescent="0.25">
      <c r="A93" s="19" t="s">
        <v>37</v>
      </c>
      <c r="B93" s="20" t="s">
        <v>56</v>
      </c>
      <c r="C93" s="20" t="s">
        <v>83</v>
      </c>
      <c r="D93" s="20" t="s">
        <v>84</v>
      </c>
      <c r="E93" s="21" t="s">
        <v>59</v>
      </c>
      <c r="F93" s="22">
        <v>41271</v>
      </c>
      <c r="G93" s="23" t="s">
        <v>51</v>
      </c>
      <c r="H93" s="24">
        <f t="shared" ca="1" si="2"/>
        <v>11.338545084226947</v>
      </c>
      <c r="I93" s="25" t="s">
        <v>404</v>
      </c>
      <c r="J93" s="25" t="s">
        <v>45</v>
      </c>
      <c r="K93" s="25" t="s">
        <v>45</v>
      </c>
    </row>
    <row r="94" spans="1:11" x14ac:dyDescent="0.25">
      <c r="A94" s="19" t="s">
        <v>37</v>
      </c>
      <c r="B94" s="20" t="s">
        <v>56</v>
      </c>
      <c r="C94" s="20" t="s">
        <v>91</v>
      </c>
      <c r="D94" s="20" t="s">
        <v>92</v>
      </c>
      <c r="E94" s="21" t="s">
        <v>41</v>
      </c>
      <c r="F94" s="22">
        <v>41518</v>
      </c>
      <c r="G94" s="23" t="s">
        <v>42</v>
      </c>
      <c r="H94" s="24">
        <f t="shared" ca="1" si="2"/>
        <v>10.662295939805318</v>
      </c>
      <c r="I94" s="25" t="s">
        <v>66</v>
      </c>
      <c r="J94" s="25" t="s">
        <v>44</v>
      </c>
      <c r="K94" s="25" t="s">
        <v>45</v>
      </c>
    </row>
    <row r="95" spans="1:11" x14ac:dyDescent="0.25">
      <c r="A95" s="19" t="s">
        <v>37</v>
      </c>
      <c r="B95" s="20" t="s">
        <v>56</v>
      </c>
      <c r="C95" s="20" t="s">
        <v>85</v>
      </c>
      <c r="D95" s="20" t="s">
        <v>86</v>
      </c>
      <c r="E95" s="21" t="s">
        <v>41</v>
      </c>
      <c r="F95" s="22">
        <v>41370</v>
      </c>
      <c r="G95" s="23" t="s">
        <v>42</v>
      </c>
      <c r="H95" s="24">
        <f t="shared" ca="1" si="2"/>
        <v>11.067497856300868</v>
      </c>
      <c r="I95" s="25" t="s">
        <v>52</v>
      </c>
      <c r="J95" s="25" t="s">
        <v>44</v>
      </c>
      <c r="K95" s="25" t="s">
        <v>45</v>
      </c>
    </row>
    <row r="96" spans="1:11" x14ac:dyDescent="0.25">
      <c r="A96" s="19" t="s">
        <v>37</v>
      </c>
      <c r="B96" s="20" t="s">
        <v>56</v>
      </c>
      <c r="C96" s="20" t="s">
        <v>98</v>
      </c>
      <c r="D96" s="20" t="s">
        <v>94</v>
      </c>
      <c r="E96" s="21" t="s">
        <v>41</v>
      </c>
      <c r="F96" s="22">
        <v>41548</v>
      </c>
      <c r="G96" s="23" t="s">
        <v>99</v>
      </c>
      <c r="H96" s="24">
        <f t="shared" ca="1" si="2"/>
        <v>10.580160416191354</v>
      </c>
      <c r="I96" s="25" t="s">
        <v>55</v>
      </c>
      <c r="J96" s="25" t="s">
        <v>44</v>
      </c>
      <c r="K96" s="25" t="s">
        <v>45</v>
      </c>
    </row>
    <row r="97" spans="1:11" x14ac:dyDescent="0.25">
      <c r="A97" s="19" t="s">
        <v>37</v>
      </c>
      <c r="B97" s="20" t="s">
        <v>56</v>
      </c>
      <c r="C97" s="20" t="s">
        <v>93</v>
      </c>
      <c r="D97" s="20" t="s">
        <v>94</v>
      </c>
      <c r="E97" s="21" t="s">
        <v>41</v>
      </c>
      <c r="F97" s="22">
        <v>41516</v>
      </c>
      <c r="G97" s="23" t="s">
        <v>42</v>
      </c>
      <c r="H97" s="24">
        <f t="shared" ca="1" si="2"/>
        <v>10.667771641379582</v>
      </c>
      <c r="I97" s="25" t="s">
        <v>43</v>
      </c>
      <c r="J97" s="25" t="s">
        <v>44</v>
      </c>
      <c r="K97" s="25" t="s">
        <v>44</v>
      </c>
    </row>
    <row r="98" spans="1:11" x14ac:dyDescent="0.25">
      <c r="A98" s="19" t="s">
        <v>37</v>
      </c>
      <c r="B98" s="20" t="s">
        <v>56</v>
      </c>
      <c r="C98" s="20" t="s">
        <v>61</v>
      </c>
      <c r="D98" s="20" t="s">
        <v>50</v>
      </c>
      <c r="E98" s="21" t="s">
        <v>41</v>
      </c>
      <c r="F98" s="22">
        <v>41373</v>
      </c>
      <c r="G98" s="23" t="s">
        <v>62</v>
      </c>
      <c r="H98" s="24">
        <f t="shared" ca="1" si="2"/>
        <v>11.059284303939473</v>
      </c>
      <c r="I98" s="25" t="s">
        <v>63</v>
      </c>
      <c r="J98" s="25" t="s">
        <v>44</v>
      </c>
      <c r="K98" s="25" t="s">
        <v>44</v>
      </c>
    </row>
    <row r="99" spans="1:11" x14ac:dyDescent="0.25">
      <c r="A99" s="19" t="s">
        <v>37</v>
      </c>
      <c r="B99" s="20" t="s">
        <v>223</v>
      </c>
      <c r="C99" s="20" t="s">
        <v>230</v>
      </c>
      <c r="D99" s="20" t="s">
        <v>202</v>
      </c>
      <c r="E99" s="22" t="s">
        <v>59</v>
      </c>
      <c r="F99" s="23">
        <v>42800</v>
      </c>
      <c r="G99" s="23" t="s">
        <v>231</v>
      </c>
      <c r="H99" s="24">
        <f t="shared" ca="1" si="2"/>
        <v>7.1523712307019638</v>
      </c>
      <c r="I99" s="25" t="s">
        <v>55</v>
      </c>
      <c r="J99" s="25" t="s">
        <v>44</v>
      </c>
      <c r="K99" s="25" t="s">
        <v>44</v>
      </c>
    </row>
    <row r="100" spans="1:11" x14ac:dyDescent="0.25">
      <c r="A100" s="19" t="s">
        <v>37</v>
      </c>
      <c r="B100" s="20" t="s">
        <v>223</v>
      </c>
      <c r="C100" s="20" t="s">
        <v>234</v>
      </c>
      <c r="D100" s="20" t="s">
        <v>235</v>
      </c>
      <c r="E100" s="22" t="s">
        <v>59</v>
      </c>
      <c r="F100" s="23">
        <v>42874</v>
      </c>
      <c r="G100" s="23" t="s">
        <v>42</v>
      </c>
      <c r="H100" s="24">
        <f t="shared" ref="H100:H163" ca="1" si="3">(NOW()-F100)/365.25</f>
        <v>6.9497702724541881</v>
      </c>
      <c r="I100" s="25" t="s">
        <v>63</v>
      </c>
      <c r="J100" s="25" t="s">
        <v>45</v>
      </c>
      <c r="K100" s="25" t="s">
        <v>45</v>
      </c>
    </row>
    <row r="101" spans="1:11" x14ac:dyDescent="0.25">
      <c r="A101" s="19" t="s">
        <v>37</v>
      </c>
      <c r="B101" s="20" t="s">
        <v>223</v>
      </c>
      <c r="C101" s="20" t="s">
        <v>176</v>
      </c>
      <c r="D101" s="20" t="s">
        <v>240</v>
      </c>
      <c r="E101" s="22" t="s">
        <v>59</v>
      </c>
      <c r="F101" s="23">
        <v>43003</v>
      </c>
      <c r="G101" s="23" t="s">
        <v>241</v>
      </c>
      <c r="H101" s="24">
        <f t="shared" ca="1" si="3"/>
        <v>6.5965875209141469</v>
      </c>
      <c r="I101" s="25" t="s">
        <v>404</v>
      </c>
      <c r="J101" s="25" t="s">
        <v>45</v>
      </c>
      <c r="K101" s="25" t="s">
        <v>44</v>
      </c>
    </row>
    <row r="102" spans="1:11" x14ac:dyDescent="0.25">
      <c r="A102" s="19" t="s">
        <v>37</v>
      </c>
      <c r="B102" s="20" t="s">
        <v>223</v>
      </c>
      <c r="C102" s="20" t="s">
        <v>261</v>
      </c>
      <c r="D102" s="20" t="s">
        <v>262</v>
      </c>
      <c r="E102" s="22" t="s">
        <v>41</v>
      </c>
      <c r="F102" s="23">
        <v>42862</v>
      </c>
      <c r="G102" s="23" t="s">
        <v>42</v>
      </c>
      <c r="H102" s="24">
        <f t="shared" ca="1" si="3"/>
        <v>6.9826244818997729</v>
      </c>
      <c r="I102" s="25" t="s">
        <v>66</v>
      </c>
      <c r="J102" s="25" t="s">
        <v>45</v>
      </c>
      <c r="K102" s="25" t="s">
        <v>44</v>
      </c>
    </row>
    <row r="103" spans="1:11" x14ac:dyDescent="0.25">
      <c r="A103" s="19" t="s">
        <v>37</v>
      </c>
      <c r="B103" s="20" t="s">
        <v>223</v>
      </c>
      <c r="C103" s="20" t="s">
        <v>191</v>
      </c>
      <c r="D103" s="20" t="s">
        <v>224</v>
      </c>
      <c r="E103" s="21" t="s">
        <v>59</v>
      </c>
      <c r="F103" s="22">
        <v>42364</v>
      </c>
      <c r="G103" s="23" t="s">
        <v>42</v>
      </c>
      <c r="H103" s="24">
        <f t="shared" ca="1" si="3"/>
        <v>8.3460741738915605</v>
      </c>
      <c r="I103" s="25" t="s">
        <v>66</v>
      </c>
      <c r="J103" s="25" t="s">
        <v>44</v>
      </c>
      <c r="K103" s="25" t="s">
        <v>44</v>
      </c>
    </row>
    <row r="104" spans="1:11" x14ac:dyDescent="0.25">
      <c r="A104" s="19" t="s">
        <v>37</v>
      </c>
      <c r="B104" s="20" t="s">
        <v>223</v>
      </c>
      <c r="C104" s="20" t="s">
        <v>226</v>
      </c>
      <c r="D104" s="20" t="s">
        <v>227</v>
      </c>
      <c r="E104" s="22" t="s">
        <v>59</v>
      </c>
      <c r="F104" s="23">
        <v>42923</v>
      </c>
      <c r="G104" s="23" t="s">
        <v>42</v>
      </c>
      <c r="H104" s="24">
        <f t="shared" ca="1" si="3"/>
        <v>6.815615583884715</v>
      </c>
      <c r="I104" s="25" t="s">
        <v>404</v>
      </c>
      <c r="J104" s="25" t="s">
        <v>45</v>
      </c>
      <c r="K104" s="25" t="s">
        <v>45</v>
      </c>
    </row>
    <row r="105" spans="1:11" x14ac:dyDescent="0.25">
      <c r="A105" s="19" t="s">
        <v>37</v>
      </c>
      <c r="B105" s="20" t="s">
        <v>223</v>
      </c>
      <c r="C105" s="20" t="s">
        <v>242</v>
      </c>
      <c r="D105" s="20" t="s">
        <v>243</v>
      </c>
      <c r="E105" s="22" t="s">
        <v>41</v>
      </c>
      <c r="F105" s="23">
        <v>42917</v>
      </c>
      <c r="G105" s="23" t="s">
        <v>42</v>
      </c>
      <c r="H105" s="24">
        <f t="shared" ca="1" si="3"/>
        <v>6.8320426886075074</v>
      </c>
      <c r="I105" s="25" t="s">
        <v>55</v>
      </c>
      <c r="J105" s="25" t="s">
        <v>44</v>
      </c>
      <c r="K105" s="25" t="s">
        <v>45</v>
      </c>
    </row>
    <row r="106" spans="1:11" x14ac:dyDescent="0.25">
      <c r="A106" s="19" t="s">
        <v>37</v>
      </c>
      <c r="B106" s="20" t="s">
        <v>223</v>
      </c>
      <c r="C106" s="20" t="s">
        <v>248</v>
      </c>
      <c r="D106" s="20" t="s">
        <v>249</v>
      </c>
      <c r="E106" s="22" t="s">
        <v>41</v>
      </c>
      <c r="F106" s="23">
        <v>42712</v>
      </c>
      <c r="G106" s="23" t="s">
        <v>42</v>
      </c>
      <c r="H106" s="24">
        <f t="shared" ca="1" si="3"/>
        <v>7.3933020999695884</v>
      </c>
      <c r="I106" s="25" t="s">
        <v>66</v>
      </c>
      <c r="J106" s="25" t="s">
        <v>45</v>
      </c>
      <c r="K106" s="25" t="s">
        <v>45</v>
      </c>
    </row>
    <row r="107" spans="1:11" x14ac:dyDescent="0.25">
      <c r="A107" s="19" t="s">
        <v>37</v>
      </c>
      <c r="B107" s="20" t="s">
        <v>223</v>
      </c>
      <c r="C107" s="20" t="s">
        <v>250</v>
      </c>
      <c r="D107" s="20" t="s">
        <v>251</v>
      </c>
      <c r="E107" s="21" t="s">
        <v>59</v>
      </c>
      <c r="F107" s="22">
        <v>43113</v>
      </c>
      <c r="G107" s="23" t="s">
        <v>231</v>
      </c>
      <c r="H107" s="24">
        <f t="shared" ca="1" si="3"/>
        <v>6.2954239343296159</v>
      </c>
      <c r="I107" s="25" t="s">
        <v>43</v>
      </c>
      <c r="J107" s="25" t="s">
        <v>44</v>
      </c>
      <c r="K107" s="25" t="s">
        <v>45</v>
      </c>
    </row>
    <row r="108" spans="1:11" x14ac:dyDescent="0.25">
      <c r="A108" s="19" t="s">
        <v>37</v>
      </c>
      <c r="B108" s="20" t="s">
        <v>223</v>
      </c>
      <c r="C108" s="20" t="s">
        <v>255</v>
      </c>
      <c r="D108" s="20" t="s">
        <v>256</v>
      </c>
      <c r="E108" s="22" t="s">
        <v>41</v>
      </c>
      <c r="F108" s="23">
        <v>42962</v>
      </c>
      <c r="G108" s="23" t="s">
        <v>42</v>
      </c>
      <c r="H108" s="24">
        <f t="shared" ca="1" si="3"/>
        <v>6.7088394031865635</v>
      </c>
      <c r="I108" s="25" t="s">
        <v>55</v>
      </c>
      <c r="J108" s="25" t="s">
        <v>45</v>
      </c>
      <c r="K108" s="25" t="s">
        <v>45</v>
      </c>
    </row>
    <row r="109" spans="1:11" x14ac:dyDescent="0.25">
      <c r="A109" s="19" t="s">
        <v>37</v>
      </c>
      <c r="B109" s="20" t="s">
        <v>223</v>
      </c>
      <c r="C109" s="20" t="s">
        <v>257</v>
      </c>
      <c r="D109" s="20" t="s">
        <v>258</v>
      </c>
      <c r="E109" s="22" t="s">
        <v>59</v>
      </c>
      <c r="F109" s="23">
        <v>42934</v>
      </c>
      <c r="G109" s="23" t="s">
        <v>42</v>
      </c>
      <c r="H109" s="24">
        <f t="shared" ca="1" si="3"/>
        <v>6.7854992252262623</v>
      </c>
      <c r="I109" s="25" t="s">
        <v>60</v>
      </c>
      <c r="J109" s="25" t="s">
        <v>44</v>
      </c>
      <c r="K109" s="25" t="s">
        <v>45</v>
      </c>
    </row>
    <row r="110" spans="1:11" x14ac:dyDescent="0.25">
      <c r="A110" s="19" t="s">
        <v>37</v>
      </c>
      <c r="B110" s="20" t="s">
        <v>223</v>
      </c>
      <c r="C110" s="20" t="s">
        <v>246</v>
      </c>
      <c r="D110" s="20" t="s">
        <v>247</v>
      </c>
      <c r="E110" s="22" t="s">
        <v>59</v>
      </c>
      <c r="F110" s="23">
        <v>42874</v>
      </c>
      <c r="G110" s="23" t="s">
        <v>42</v>
      </c>
      <c r="H110" s="24">
        <f t="shared" ca="1" si="3"/>
        <v>6.9497702724541881</v>
      </c>
      <c r="I110" s="25" t="s">
        <v>63</v>
      </c>
      <c r="J110" s="25" t="s">
        <v>45</v>
      </c>
      <c r="K110" s="25" t="s">
        <v>44</v>
      </c>
    </row>
    <row r="111" spans="1:11" x14ac:dyDescent="0.25">
      <c r="A111" s="19" t="s">
        <v>37</v>
      </c>
      <c r="B111" s="20" t="s">
        <v>223</v>
      </c>
      <c r="C111" s="20" t="s">
        <v>238</v>
      </c>
      <c r="D111" s="20" t="s">
        <v>239</v>
      </c>
      <c r="E111" s="22" t="s">
        <v>59</v>
      </c>
      <c r="F111" s="23">
        <v>42842</v>
      </c>
      <c r="G111" s="23" t="s">
        <v>42</v>
      </c>
      <c r="H111" s="24">
        <f t="shared" ca="1" si="3"/>
        <v>7.0373814976424152</v>
      </c>
      <c r="I111" s="25" t="s">
        <v>43</v>
      </c>
      <c r="J111" s="25" t="s">
        <v>44</v>
      </c>
      <c r="K111" s="25" t="s">
        <v>44</v>
      </c>
    </row>
    <row r="112" spans="1:11" x14ac:dyDescent="0.25">
      <c r="A112" s="19" t="s">
        <v>37</v>
      </c>
      <c r="B112" s="20" t="s">
        <v>223</v>
      </c>
      <c r="C112" s="20" t="s">
        <v>141</v>
      </c>
      <c r="D112" s="20" t="s">
        <v>239</v>
      </c>
      <c r="E112" s="22" t="s">
        <v>59</v>
      </c>
      <c r="F112" s="23">
        <v>42875</v>
      </c>
      <c r="G112" s="23" t="s">
        <v>42</v>
      </c>
      <c r="H112" s="24">
        <f t="shared" ca="1" si="3"/>
        <v>6.947032421667056</v>
      </c>
      <c r="I112" s="25" t="s">
        <v>52</v>
      </c>
      <c r="J112" s="25" t="s">
        <v>45</v>
      </c>
      <c r="K112" s="25" t="s">
        <v>45</v>
      </c>
    </row>
    <row r="113" spans="1:11" x14ac:dyDescent="0.25">
      <c r="A113" s="19" t="s">
        <v>37</v>
      </c>
      <c r="B113" s="20" t="s">
        <v>223</v>
      </c>
      <c r="C113" s="20" t="s">
        <v>124</v>
      </c>
      <c r="D113" s="20" t="s">
        <v>225</v>
      </c>
      <c r="E113" s="21" t="s">
        <v>59</v>
      </c>
      <c r="F113" s="22">
        <v>42607</v>
      </c>
      <c r="G113" s="23" t="s">
        <v>42</v>
      </c>
      <c r="H113" s="24">
        <f t="shared" ca="1" si="3"/>
        <v>7.6807764326184591</v>
      </c>
      <c r="I113" s="25" t="s">
        <v>43</v>
      </c>
      <c r="J113" s="25" t="s">
        <v>45</v>
      </c>
      <c r="K113" s="25" t="s">
        <v>44</v>
      </c>
    </row>
    <row r="114" spans="1:11" x14ac:dyDescent="0.25">
      <c r="A114" s="19" t="s">
        <v>37</v>
      </c>
      <c r="B114" s="20" t="s">
        <v>223</v>
      </c>
      <c r="C114" s="20" t="s">
        <v>244</v>
      </c>
      <c r="D114" s="20" t="s">
        <v>245</v>
      </c>
      <c r="E114" s="22" t="s">
        <v>59</v>
      </c>
      <c r="F114" s="23">
        <v>43052</v>
      </c>
      <c r="G114" s="23" t="s">
        <v>42</v>
      </c>
      <c r="H114" s="24">
        <f t="shared" ca="1" si="3"/>
        <v>6.4624328323446738</v>
      </c>
      <c r="I114" s="25" t="s">
        <v>60</v>
      </c>
      <c r="J114" s="25" t="s">
        <v>44</v>
      </c>
      <c r="K114" s="25" t="s">
        <v>44</v>
      </c>
    </row>
    <row r="115" spans="1:11" x14ac:dyDescent="0.25">
      <c r="A115" s="19" t="s">
        <v>37</v>
      </c>
      <c r="B115" s="20" t="s">
        <v>223</v>
      </c>
      <c r="C115" s="20" t="s">
        <v>252</v>
      </c>
      <c r="D115" s="20" t="s">
        <v>237</v>
      </c>
      <c r="E115" s="21" t="s">
        <v>59</v>
      </c>
      <c r="F115" s="22">
        <v>42850</v>
      </c>
      <c r="G115" s="23" t="s">
        <v>42</v>
      </c>
      <c r="H115" s="24">
        <f t="shared" ca="1" si="3"/>
        <v>7.0154786913453586</v>
      </c>
      <c r="I115" s="25" t="s">
        <v>404</v>
      </c>
      <c r="J115" s="25" t="s">
        <v>44</v>
      </c>
      <c r="K115" s="25" t="s">
        <v>44</v>
      </c>
    </row>
    <row r="116" spans="1:11" x14ac:dyDescent="0.25">
      <c r="A116" s="19" t="s">
        <v>37</v>
      </c>
      <c r="B116" s="20" t="s">
        <v>223</v>
      </c>
      <c r="C116" s="20" t="s">
        <v>236</v>
      </c>
      <c r="D116" s="20" t="s">
        <v>237</v>
      </c>
      <c r="E116" s="22" t="s">
        <v>59</v>
      </c>
      <c r="F116" s="23">
        <v>42762</v>
      </c>
      <c r="G116" s="23" t="s">
        <v>42</v>
      </c>
      <c r="H116" s="24">
        <f t="shared" ca="1" si="3"/>
        <v>7.2564095606129833</v>
      </c>
      <c r="I116" s="25" t="s">
        <v>66</v>
      </c>
      <c r="J116" s="25" t="s">
        <v>44</v>
      </c>
      <c r="K116" s="25" t="s">
        <v>45</v>
      </c>
    </row>
    <row r="117" spans="1:11" x14ac:dyDescent="0.25">
      <c r="A117" s="19" t="s">
        <v>37</v>
      </c>
      <c r="B117" s="20" t="s">
        <v>223</v>
      </c>
      <c r="C117" s="20" t="s">
        <v>263</v>
      </c>
      <c r="D117" s="20" t="s">
        <v>264</v>
      </c>
      <c r="E117" s="21" t="s">
        <v>41</v>
      </c>
      <c r="F117" s="22">
        <v>43035</v>
      </c>
      <c r="G117" s="23" t="s">
        <v>42</v>
      </c>
      <c r="H117" s="24">
        <f t="shared" ca="1" si="3"/>
        <v>6.5089762957259198</v>
      </c>
      <c r="I117" s="25" t="s">
        <v>43</v>
      </c>
      <c r="J117" s="25" t="s">
        <v>45</v>
      </c>
      <c r="K117" s="25" t="s">
        <v>45</v>
      </c>
    </row>
    <row r="118" spans="1:11" x14ac:dyDescent="0.25">
      <c r="A118" s="19" t="s">
        <v>37</v>
      </c>
      <c r="B118" s="20" t="s">
        <v>223</v>
      </c>
      <c r="C118" s="20" t="s">
        <v>232</v>
      </c>
      <c r="D118" s="20" t="s">
        <v>233</v>
      </c>
      <c r="E118" s="22" t="s">
        <v>59</v>
      </c>
      <c r="F118" s="23">
        <v>42754</v>
      </c>
      <c r="G118" s="23" t="s">
        <v>42</v>
      </c>
      <c r="H118" s="24">
        <f t="shared" ca="1" si="3"/>
        <v>7.2783123669100398</v>
      </c>
      <c r="I118" s="25" t="s">
        <v>60</v>
      </c>
      <c r="J118" s="25" t="s">
        <v>45</v>
      </c>
      <c r="K118" s="25" t="s">
        <v>44</v>
      </c>
    </row>
    <row r="119" spans="1:11" x14ac:dyDescent="0.25">
      <c r="A119" s="19" t="s">
        <v>37</v>
      </c>
      <c r="B119" s="20" t="s">
        <v>223</v>
      </c>
      <c r="C119" s="20" t="s">
        <v>253</v>
      </c>
      <c r="D119" s="20" t="s">
        <v>254</v>
      </c>
      <c r="E119" s="22" t="s">
        <v>59</v>
      </c>
      <c r="F119" s="23">
        <v>42891</v>
      </c>
      <c r="G119" s="23" t="s">
        <v>42</v>
      </c>
      <c r="H119" s="24">
        <f t="shared" ca="1" si="3"/>
        <v>6.9032268090729421</v>
      </c>
      <c r="I119" s="25" t="s">
        <v>52</v>
      </c>
      <c r="J119" s="25" t="s">
        <v>45</v>
      </c>
      <c r="K119" s="25" t="s">
        <v>44</v>
      </c>
    </row>
    <row r="120" spans="1:11" x14ac:dyDescent="0.25">
      <c r="A120" s="19" t="s">
        <v>37</v>
      </c>
      <c r="B120" s="20" t="s">
        <v>223</v>
      </c>
      <c r="C120" s="20" t="s">
        <v>259</v>
      </c>
      <c r="D120" s="20" t="s">
        <v>260</v>
      </c>
      <c r="E120" s="22" t="s">
        <v>59</v>
      </c>
      <c r="F120" s="23">
        <v>42811</v>
      </c>
      <c r="G120" s="23" t="s">
        <v>42</v>
      </c>
      <c r="H120" s="24">
        <f t="shared" ca="1" si="3"/>
        <v>7.1222548720435102</v>
      </c>
      <c r="I120" s="25" t="s">
        <v>63</v>
      </c>
      <c r="J120" s="25" t="s">
        <v>44</v>
      </c>
      <c r="K120" s="25" t="s">
        <v>44</v>
      </c>
    </row>
    <row r="121" spans="1:11" x14ac:dyDescent="0.25">
      <c r="A121" s="19" t="s">
        <v>37</v>
      </c>
      <c r="B121" s="20" t="s">
        <v>223</v>
      </c>
      <c r="C121" s="20" t="s">
        <v>228</v>
      </c>
      <c r="D121" s="20" t="s">
        <v>229</v>
      </c>
      <c r="E121" s="22" t="s">
        <v>59</v>
      </c>
      <c r="F121" s="23">
        <v>43000</v>
      </c>
      <c r="G121" s="23" t="s">
        <v>42</v>
      </c>
      <c r="H121" s="24">
        <f t="shared" ca="1" si="3"/>
        <v>6.6048010732755431</v>
      </c>
      <c r="I121" s="25" t="s">
        <v>52</v>
      </c>
      <c r="J121" s="25" t="s">
        <v>44</v>
      </c>
      <c r="K121" s="25" t="s">
        <v>45</v>
      </c>
    </row>
    <row r="122" spans="1:11" x14ac:dyDescent="0.25">
      <c r="A122" s="19" t="s">
        <v>265</v>
      </c>
      <c r="B122" s="20" t="s">
        <v>321</v>
      </c>
      <c r="C122" s="20" t="s">
        <v>67</v>
      </c>
      <c r="D122" s="20" t="s">
        <v>113</v>
      </c>
      <c r="E122" s="20" t="s">
        <v>41</v>
      </c>
      <c r="F122" s="23">
        <v>43207</v>
      </c>
      <c r="G122" s="23" t="s">
        <v>42</v>
      </c>
      <c r="H122" s="24">
        <f t="shared" ca="1" si="3"/>
        <v>6.038065960339198</v>
      </c>
      <c r="I122" s="25" t="s">
        <v>404</v>
      </c>
      <c r="J122" s="25" t="s">
        <v>45</v>
      </c>
      <c r="K122" s="25" t="s">
        <v>44</v>
      </c>
    </row>
    <row r="123" spans="1:11" x14ac:dyDescent="0.25">
      <c r="A123" s="19" t="s">
        <v>265</v>
      </c>
      <c r="B123" s="20" t="s">
        <v>321</v>
      </c>
      <c r="C123" s="20" t="s">
        <v>322</v>
      </c>
      <c r="D123" s="20" t="s">
        <v>121</v>
      </c>
      <c r="E123" s="20" t="s">
        <v>59</v>
      </c>
      <c r="F123" s="23">
        <v>43082</v>
      </c>
      <c r="G123" s="23" t="s">
        <v>42</v>
      </c>
      <c r="H123" s="24">
        <f t="shared" ca="1" si="3"/>
        <v>6.3802973087307109</v>
      </c>
      <c r="I123" s="25" t="s">
        <v>60</v>
      </c>
      <c r="J123" s="25" t="s">
        <v>45</v>
      </c>
      <c r="K123" s="25" t="s">
        <v>44</v>
      </c>
    </row>
    <row r="124" spans="1:11" x14ac:dyDescent="0.25">
      <c r="A124" s="19" t="s">
        <v>265</v>
      </c>
      <c r="B124" s="20" t="s">
        <v>321</v>
      </c>
      <c r="C124" s="20" t="s">
        <v>347</v>
      </c>
      <c r="D124" s="20" t="s">
        <v>140</v>
      </c>
      <c r="E124" s="20" t="s">
        <v>41</v>
      </c>
      <c r="F124" s="23">
        <v>43113</v>
      </c>
      <c r="G124" s="23" t="s">
        <v>42</v>
      </c>
      <c r="H124" s="24">
        <f t="shared" ca="1" si="3"/>
        <v>6.2954239343296159</v>
      </c>
      <c r="I124" s="25" t="s">
        <v>52</v>
      </c>
      <c r="J124" s="25" t="s">
        <v>44</v>
      </c>
      <c r="K124" s="25" t="s">
        <v>44</v>
      </c>
    </row>
    <row r="125" spans="1:11" x14ac:dyDescent="0.25">
      <c r="A125" s="19" t="s">
        <v>265</v>
      </c>
      <c r="B125" s="20" t="s">
        <v>321</v>
      </c>
      <c r="C125" s="20" t="s">
        <v>335</v>
      </c>
      <c r="D125" s="20" t="s">
        <v>336</v>
      </c>
      <c r="E125" s="20" t="s">
        <v>59</v>
      </c>
      <c r="F125" s="23">
        <v>43385</v>
      </c>
      <c r="G125" s="23" t="s">
        <v>42</v>
      </c>
      <c r="H125" s="24">
        <f t="shared" ca="1" si="3"/>
        <v>5.5507285202296845</v>
      </c>
      <c r="I125" s="25" t="s">
        <v>66</v>
      </c>
      <c r="J125" s="25" t="s">
        <v>45</v>
      </c>
      <c r="K125" s="25" t="s">
        <v>44</v>
      </c>
    </row>
    <row r="126" spans="1:11" x14ac:dyDescent="0.25">
      <c r="A126" s="19" t="s">
        <v>265</v>
      </c>
      <c r="B126" s="20" t="s">
        <v>321</v>
      </c>
      <c r="C126" s="20" t="s">
        <v>323</v>
      </c>
      <c r="D126" s="20" t="s">
        <v>138</v>
      </c>
      <c r="E126" s="20" t="s">
        <v>59</v>
      </c>
      <c r="F126" s="23">
        <v>43143</v>
      </c>
      <c r="G126" s="23" t="s">
        <v>42</v>
      </c>
      <c r="H126" s="24">
        <f t="shared" ca="1" si="3"/>
        <v>6.213288410715653</v>
      </c>
      <c r="I126" s="25" t="s">
        <v>63</v>
      </c>
      <c r="J126" s="25" t="s">
        <v>45</v>
      </c>
      <c r="K126" s="25" t="s">
        <v>45</v>
      </c>
    </row>
    <row r="127" spans="1:11" x14ac:dyDescent="0.25">
      <c r="A127" s="19" t="s">
        <v>265</v>
      </c>
      <c r="B127" s="20" t="s">
        <v>321</v>
      </c>
      <c r="C127" s="20" t="s">
        <v>330</v>
      </c>
      <c r="D127" s="20" t="s">
        <v>104</v>
      </c>
      <c r="E127" s="20" t="s">
        <v>59</v>
      </c>
      <c r="F127" s="23">
        <v>43273</v>
      </c>
      <c r="G127" s="23" t="s">
        <v>42</v>
      </c>
      <c r="H127" s="24">
        <f t="shared" ca="1" si="3"/>
        <v>5.8573678083884797</v>
      </c>
      <c r="I127" s="25" t="s">
        <v>66</v>
      </c>
      <c r="J127" s="25" t="s">
        <v>45</v>
      </c>
      <c r="K127" s="25" t="s">
        <v>45</v>
      </c>
    </row>
    <row r="128" spans="1:11" x14ac:dyDescent="0.25">
      <c r="A128" s="19" t="s">
        <v>265</v>
      </c>
      <c r="B128" s="20" t="s">
        <v>321</v>
      </c>
      <c r="C128" s="20" t="s">
        <v>328</v>
      </c>
      <c r="D128" s="20" t="s">
        <v>219</v>
      </c>
      <c r="E128" s="20" t="s">
        <v>59</v>
      </c>
      <c r="F128" s="23">
        <v>43302</v>
      </c>
      <c r="G128" s="23" t="s">
        <v>42</v>
      </c>
      <c r="H128" s="24">
        <f t="shared" ca="1" si="3"/>
        <v>5.7779701355616488</v>
      </c>
      <c r="I128" s="25" t="s">
        <v>60</v>
      </c>
      <c r="J128" s="25" t="s">
        <v>44</v>
      </c>
      <c r="K128" s="25" t="s">
        <v>44</v>
      </c>
    </row>
    <row r="129" spans="1:11" x14ac:dyDescent="0.25">
      <c r="A129" s="19" t="s">
        <v>265</v>
      </c>
      <c r="B129" s="20" t="s">
        <v>321</v>
      </c>
      <c r="C129" s="20" t="s">
        <v>339</v>
      </c>
      <c r="D129" s="20" t="s">
        <v>151</v>
      </c>
      <c r="E129" s="20" t="s">
        <v>59</v>
      </c>
      <c r="F129" s="23">
        <v>43320</v>
      </c>
      <c r="G129" s="23" t="s">
        <v>42</v>
      </c>
      <c r="H129" s="24">
        <f t="shared" ca="1" si="3"/>
        <v>5.7286888213932707</v>
      </c>
      <c r="I129" s="25" t="s">
        <v>404</v>
      </c>
      <c r="J129" s="25" t="s">
        <v>44</v>
      </c>
      <c r="K129" s="25" t="s">
        <v>45</v>
      </c>
    </row>
    <row r="130" spans="1:11" x14ac:dyDescent="0.25">
      <c r="A130" s="19" t="s">
        <v>265</v>
      </c>
      <c r="B130" s="20" t="s">
        <v>321</v>
      </c>
      <c r="C130" s="20" t="s">
        <v>325</v>
      </c>
      <c r="D130" s="20" t="s">
        <v>180</v>
      </c>
      <c r="E130" s="20" t="s">
        <v>59</v>
      </c>
      <c r="F130" s="23">
        <v>43329</v>
      </c>
      <c r="G130" s="23" t="s">
        <v>42</v>
      </c>
      <c r="H130" s="24">
        <f t="shared" ca="1" si="3"/>
        <v>5.7040481643090821</v>
      </c>
      <c r="I130" s="25" t="s">
        <v>43</v>
      </c>
      <c r="J130" s="25" t="s">
        <v>44</v>
      </c>
      <c r="K130" s="25" t="s">
        <v>44</v>
      </c>
    </row>
    <row r="131" spans="1:11" x14ac:dyDescent="0.25">
      <c r="A131" s="19" t="s">
        <v>265</v>
      </c>
      <c r="B131" s="20" t="s">
        <v>321</v>
      </c>
      <c r="C131" s="20" t="s">
        <v>329</v>
      </c>
      <c r="D131" s="20" t="s">
        <v>169</v>
      </c>
      <c r="E131" s="20" t="s">
        <v>41</v>
      </c>
      <c r="F131" s="23">
        <v>43121</v>
      </c>
      <c r="G131" s="23" t="s">
        <v>42</v>
      </c>
      <c r="H131" s="24">
        <f t="shared" ca="1" si="3"/>
        <v>6.2735211280325593</v>
      </c>
      <c r="I131" s="25" t="s">
        <v>63</v>
      </c>
      <c r="J131" s="25" t="s">
        <v>45</v>
      </c>
      <c r="K131" s="25" t="s">
        <v>44</v>
      </c>
    </row>
    <row r="132" spans="1:11" x14ac:dyDescent="0.25">
      <c r="A132" s="19" t="s">
        <v>265</v>
      </c>
      <c r="B132" s="20" t="s">
        <v>321</v>
      </c>
      <c r="C132" s="20" t="s">
        <v>334</v>
      </c>
      <c r="D132" s="20" t="s">
        <v>169</v>
      </c>
      <c r="E132" s="20" t="s">
        <v>41</v>
      </c>
      <c r="F132" s="23">
        <v>43097</v>
      </c>
      <c r="G132" s="23" t="s">
        <v>42</v>
      </c>
      <c r="H132" s="24">
        <f t="shared" ca="1" si="3"/>
        <v>6.3392295469237299</v>
      </c>
      <c r="I132" s="25" t="s">
        <v>63</v>
      </c>
      <c r="J132" s="25" t="s">
        <v>44</v>
      </c>
      <c r="K132" s="25" t="s">
        <v>44</v>
      </c>
    </row>
    <row r="133" spans="1:11" x14ac:dyDescent="0.25">
      <c r="A133" s="19" t="s">
        <v>265</v>
      </c>
      <c r="B133" s="20" t="s">
        <v>321</v>
      </c>
      <c r="C133" s="20" t="s">
        <v>326</v>
      </c>
      <c r="D133" s="20" t="s">
        <v>174</v>
      </c>
      <c r="E133" s="20" t="s">
        <v>41</v>
      </c>
      <c r="F133" s="23">
        <v>43178</v>
      </c>
      <c r="G133" s="23" t="s">
        <v>42</v>
      </c>
      <c r="H133" s="24">
        <f t="shared" ca="1" si="3"/>
        <v>6.1174636331660297</v>
      </c>
      <c r="I133" s="25" t="s">
        <v>52</v>
      </c>
      <c r="J133" s="25" t="s">
        <v>45</v>
      </c>
      <c r="K133" s="25" t="s">
        <v>45</v>
      </c>
    </row>
    <row r="134" spans="1:11" x14ac:dyDescent="0.25">
      <c r="A134" s="19" t="s">
        <v>265</v>
      </c>
      <c r="B134" s="20" t="s">
        <v>321</v>
      </c>
      <c r="C134" s="20" t="s">
        <v>327</v>
      </c>
      <c r="D134" s="20" t="s">
        <v>190</v>
      </c>
      <c r="E134" s="20" t="s">
        <v>41</v>
      </c>
      <c r="F134" s="23">
        <v>43088</v>
      </c>
      <c r="G134" s="23" t="s">
        <v>143</v>
      </c>
      <c r="H134" s="24">
        <f t="shared" ca="1" si="3"/>
        <v>6.3638702040079185</v>
      </c>
      <c r="I134" s="25" t="s">
        <v>55</v>
      </c>
      <c r="J134" s="25" t="s">
        <v>44</v>
      </c>
      <c r="K134" s="25" t="s">
        <v>45</v>
      </c>
    </row>
    <row r="135" spans="1:11" x14ac:dyDescent="0.25">
      <c r="A135" s="19" t="s">
        <v>265</v>
      </c>
      <c r="B135" s="20" t="s">
        <v>321</v>
      </c>
      <c r="C135" s="20" t="s">
        <v>337</v>
      </c>
      <c r="D135" s="20" t="s">
        <v>338</v>
      </c>
      <c r="E135" s="20" t="s">
        <v>59</v>
      </c>
      <c r="F135" s="23">
        <v>43135</v>
      </c>
      <c r="G135" s="23" t="s">
        <v>42</v>
      </c>
      <c r="H135" s="24">
        <f t="shared" ca="1" si="3"/>
        <v>6.2351912170127095</v>
      </c>
      <c r="I135" s="25" t="s">
        <v>43</v>
      </c>
      <c r="J135" s="25" t="s">
        <v>45</v>
      </c>
      <c r="K135" s="25" t="s">
        <v>45</v>
      </c>
    </row>
    <row r="136" spans="1:11" x14ac:dyDescent="0.25">
      <c r="A136" s="19" t="s">
        <v>265</v>
      </c>
      <c r="B136" s="20" t="s">
        <v>321</v>
      </c>
      <c r="C136" s="20" t="s">
        <v>71</v>
      </c>
      <c r="D136" s="20" t="s">
        <v>197</v>
      </c>
      <c r="E136" s="20" t="s">
        <v>59</v>
      </c>
      <c r="F136" s="23">
        <v>43246</v>
      </c>
      <c r="G136" s="23" t="s">
        <v>42</v>
      </c>
      <c r="H136" s="24">
        <f t="shared" ca="1" si="3"/>
        <v>5.9312897796410464</v>
      </c>
      <c r="I136" s="25" t="s">
        <v>52</v>
      </c>
      <c r="J136" s="25" t="s">
        <v>45</v>
      </c>
      <c r="K136" s="25" t="s">
        <v>44</v>
      </c>
    </row>
    <row r="137" spans="1:11" x14ac:dyDescent="0.25">
      <c r="A137" s="19" t="s">
        <v>265</v>
      </c>
      <c r="B137" s="20" t="s">
        <v>321</v>
      </c>
      <c r="C137" s="20" t="s">
        <v>340</v>
      </c>
      <c r="D137" s="20" t="s">
        <v>212</v>
      </c>
      <c r="E137" s="20" t="s">
        <v>41</v>
      </c>
      <c r="F137" s="23">
        <v>43108</v>
      </c>
      <c r="G137" s="23" t="s">
        <v>42</v>
      </c>
      <c r="H137" s="24">
        <f t="shared" ca="1" si="3"/>
        <v>6.3091131882652762</v>
      </c>
      <c r="I137" s="25" t="s">
        <v>52</v>
      </c>
      <c r="J137" s="25" t="s">
        <v>44</v>
      </c>
      <c r="K137" s="25" t="s">
        <v>44</v>
      </c>
    </row>
    <row r="138" spans="1:11" x14ac:dyDescent="0.25">
      <c r="A138" s="19" t="s">
        <v>265</v>
      </c>
      <c r="B138" s="20" t="s">
        <v>321</v>
      </c>
      <c r="C138" s="20" t="s">
        <v>333</v>
      </c>
      <c r="D138" s="20" t="s">
        <v>206</v>
      </c>
      <c r="E138" s="20" t="s">
        <v>59</v>
      </c>
      <c r="F138" s="23">
        <v>43187</v>
      </c>
      <c r="G138" s="23" t="s">
        <v>241</v>
      </c>
      <c r="H138" s="24">
        <f t="shared" ca="1" si="3"/>
        <v>6.0928229760818402</v>
      </c>
      <c r="I138" s="25" t="s">
        <v>60</v>
      </c>
      <c r="J138" s="25" t="s">
        <v>44</v>
      </c>
      <c r="K138" s="25" t="s">
        <v>45</v>
      </c>
    </row>
    <row r="139" spans="1:11" x14ac:dyDescent="0.25">
      <c r="A139" s="19" t="s">
        <v>265</v>
      </c>
      <c r="B139" s="20" t="s">
        <v>321</v>
      </c>
      <c r="C139" s="20" t="s">
        <v>69</v>
      </c>
      <c r="D139" s="20" t="s">
        <v>196</v>
      </c>
      <c r="E139" s="20" t="s">
        <v>41</v>
      </c>
      <c r="F139" s="23">
        <v>43316</v>
      </c>
      <c r="G139" s="23" t="s">
        <v>42</v>
      </c>
      <c r="H139" s="24">
        <f t="shared" ca="1" si="3"/>
        <v>5.739640224541799</v>
      </c>
      <c r="I139" s="25" t="s">
        <v>43</v>
      </c>
      <c r="J139" s="25" t="s">
        <v>44</v>
      </c>
      <c r="K139" s="25" t="s">
        <v>45</v>
      </c>
    </row>
    <row r="140" spans="1:11" x14ac:dyDescent="0.25">
      <c r="A140" s="19" t="s">
        <v>265</v>
      </c>
      <c r="B140" s="20" t="s">
        <v>321</v>
      </c>
      <c r="C140" s="20" t="s">
        <v>331</v>
      </c>
      <c r="D140" s="20" t="s">
        <v>249</v>
      </c>
      <c r="E140" s="20" t="s">
        <v>41</v>
      </c>
      <c r="F140" s="23">
        <v>43378</v>
      </c>
      <c r="G140" s="23" t="s">
        <v>42</v>
      </c>
      <c r="H140" s="24">
        <f t="shared" ca="1" si="3"/>
        <v>5.569893475739609</v>
      </c>
      <c r="I140" s="25" t="s">
        <v>404</v>
      </c>
      <c r="J140" s="25" t="s">
        <v>44</v>
      </c>
      <c r="K140" s="25" t="s">
        <v>44</v>
      </c>
    </row>
    <row r="141" spans="1:11" x14ac:dyDescent="0.25">
      <c r="A141" s="19" t="s">
        <v>265</v>
      </c>
      <c r="B141" s="20" t="s">
        <v>321</v>
      </c>
      <c r="C141" s="20" t="s">
        <v>332</v>
      </c>
      <c r="D141" s="20" t="s">
        <v>233</v>
      </c>
      <c r="E141" s="20" t="s">
        <v>59</v>
      </c>
      <c r="F141" s="23">
        <v>43216</v>
      </c>
      <c r="G141" s="23" t="s">
        <v>42</v>
      </c>
      <c r="H141" s="24">
        <f t="shared" ca="1" si="3"/>
        <v>6.0134253032550093</v>
      </c>
      <c r="I141" s="25" t="s">
        <v>55</v>
      </c>
      <c r="J141" s="25" t="s">
        <v>45</v>
      </c>
      <c r="K141" s="25" t="s">
        <v>45</v>
      </c>
    </row>
    <row r="142" spans="1:11" x14ac:dyDescent="0.25">
      <c r="A142" s="19" t="s">
        <v>265</v>
      </c>
      <c r="B142" s="20" t="s">
        <v>321</v>
      </c>
      <c r="C142" s="20" t="s">
        <v>324</v>
      </c>
      <c r="D142" s="20" t="s">
        <v>142</v>
      </c>
      <c r="E142" s="20" t="s">
        <v>41</v>
      </c>
      <c r="F142" s="23">
        <v>43419</v>
      </c>
      <c r="G142" s="23" t="s">
        <v>42</v>
      </c>
      <c r="H142" s="24">
        <f t="shared" ca="1" si="3"/>
        <v>5.4576415934671925</v>
      </c>
      <c r="I142" s="25" t="s">
        <v>66</v>
      </c>
      <c r="J142" s="25" t="s">
        <v>44</v>
      </c>
      <c r="K142" s="25" t="s">
        <v>45</v>
      </c>
    </row>
    <row r="143" spans="1:11" x14ac:dyDescent="0.25">
      <c r="A143" s="19" t="s">
        <v>265</v>
      </c>
      <c r="B143" s="20" t="s">
        <v>291</v>
      </c>
      <c r="C143" s="20" t="s">
        <v>292</v>
      </c>
      <c r="D143" s="20" t="s">
        <v>80</v>
      </c>
      <c r="E143" s="22" t="s">
        <v>59</v>
      </c>
      <c r="F143" s="23">
        <v>43572</v>
      </c>
      <c r="G143" s="23" t="s">
        <v>42</v>
      </c>
      <c r="H143" s="24">
        <f t="shared" ca="1" si="3"/>
        <v>5.0387504230359816</v>
      </c>
      <c r="I143" s="25" t="s">
        <v>404</v>
      </c>
      <c r="J143" s="25" t="s">
        <v>44</v>
      </c>
      <c r="K143" s="25" t="s">
        <v>44</v>
      </c>
    </row>
    <row r="144" spans="1:11" x14ac:dyDescent="0.25">
      <c r="A144" s="19" t="s">
        <v>265</v>
      </c>
      <c r="B144" s="20" t="s">
        <v>291</v>
      </c>
      <c r="C144" s="20" t="s">
        <v>304</v>
      </c>
      <c r="D144" s="20" t="s">
        <v>305</v>
      </c>
      <c r="E144" s="20" t="s">
        <v>41</v>
      </c>
      <c r="F144" s="23">
        <v>43685</v>
      </c>
      <c r="G144" s="23" t="s">
        <v>42</v>
      </c>
      <c r="H144" s="24">
        <f t="shared" ca="1" si="3"/>
        <v>4.7293732840900535</v>
      </c>
      <c r="I144" s="25" t="s">
        <v>63</v>
      </c>
      <c r="J144" s="25" t="s">
        <v>44</v>
      </c>
      <c r="K144" s="25" t="s">
        <v>44</v>
      </c>
    </row>
    <row r="145" spans="1:11" x14ac:dyDescent="0.25">
      <c r="A145" s="19" t="s">
        <v>265</v>
      </c>
      <c r="B145" s="20" t="s">
        <v>291</v>
      </c>
      <c r="C145" s="20" t="s">
        <v>213</v>
      </c>
      <c r="D145" s="20" t="s">
        <v>299</v>
      </c>
      <c r="E145" s="22" t="s">
        <v>59</v>
      </c>
      <c r="F145" s="23">
        <v>43611</v>
      </c>
      <c r="G145" s="23" t="s">
        <v>42</v>
      </c>
      <c r="H145" s="24">
        <f t="shared" ca="1" si="3"/>
        <v>4.9319742423378292</v>
      </c>
      <c r="I145" s="25" t="s">
        <v>43</v>
      </c>
      <c r="J145" s="25" t="s">
        <v>44</v>
      </c>
      <c r="K145" s="25" t="s">
        <v>45</v>
      </c>
    </row>
    <row r="146" spans="1:11" x14ac:dyDescent="0.25">
      <c r="A146" s="19" t="s">
        <v>265</v>
      </c>
      <c r="B146" s="20" t="s">
        <v>291</v>
      </c>
      <c r="C146" s="20" t="s">
        <v>294</v>
      </c>
      <c r="D146" s="20" t="s">
        <v>84</v>
      </c>
      <c r="E146" s="22" t="s">
        <v>59</v>
      </c>
      <c r="F146" s="23">
        <v>43638</v>
      </c>
      <c r="G146" s="23" t="s">
        <v>42</v>
      </c>
      <c r="H146" s="24">
        <f t="shared" ca="1" si="3"/>
        <v>4.8580522710852625</v>
      </c>
      <c r="I146" s="25" t="s">
        <v>55</v>
      </c>
      <c r="J146" s="25" t="s">
        <v>44</v>
      </c>
      <c r="K146" s="25" t="s">
        <v>45</v>
      </c>
    </row>
    <row r="147" spans="1:11" x14ac:dyDescent="0.25">
      <c r="A147" s="19" t="s">
        <v>265</v>
      </c>
      <c r="B147" s="20" t="s">
        <v>291</v>
      </c>
      <c r="C147" s="20" t="s">
        <v>303</v>
      </c>
      <c r="D147" s="20" t="s">
        <v>84</v>
      </c>
      <c r="E147" s="20" t="s">
        <v>59</v>
      </c>
      <c r="F147" s="23">
        <v>43500</v>
      </c>
      <c r="G147" s="23" t="s">
        <v>42</v>
      </c>
      <c r="H147" s="24">
        <f t="shared" ca="1" si="3"/>
        <v>5.2358756797094923</v>
      </c>
      <c r="I147" s="25" t="s">
        <v>60</v>
      </c>
      <c r="J147" s="25" t="s">
        <v>44</v>
      </c>
      <c r="K147" s="25" t="s">
        <v>45</v>
      </c>
    </row>
    <row r="148" spans="1:11" x14ac:dyDescent="0.25">
      <c r="A148" s="19" t="s">
        <v>265</v>
      </c>
      <c r="B148" s="20" t="s">
        <v>291</v>
      </c>
      <c r="C148" s="20" t="s">
        <v>307</v>
      </c>
      <c r="D148" s="20" t="s">
        <v>308</v>
      </c>
      <c r="E148" s="20" t="s">
        <v>41</v>
      </c>
      <c r="F148" s="23">
        <v>43693</v>
      </c>
      <c r="G148" s="23" t="s">
        <v>42</v>
      </c>
      <c r="H148" s="24">
        <f t="shared" ca="1" si="3"/>
        <v>4.707470477792997</v>
      </c>
      <c r="I148" s="25" t="s">
        <v>43</v>
      </c>
      <c r="J148" s="25" t="s">
        <v>45</v>
      </c>
      <c r="K148" s="25" t="s">
        <v>45</v>
      </c>
    </row>
    <row r="149" spans="1:11" x14ac:dyDescent="0.25">
      <c r="A149" s="19" t="s">
        <v>265</v>
      </c>
      <c r="B149" s="20" t="s">
        <v>291</v>
      </c>
      <c r="C149" s="20" t="s">
        <v>300</v>
      </c>
      <c r="D149" s="20" t="s">
        <v>109</v>
      </c>
      <c r="E149" s="22" t="s">
        <v>41</v>
      </c>
      <c r="F149" s="23">
        <v>43581</v>
      </c>
      <c r="G149" s="23" t="s">
        <v>42</v>
      </c>
      <c r="H149" s="24">
        <f t="shared" ca="1" si="3"/>
        <v>5.0141097659517921</v>
      </c>
      <c r="I149" s="25" t="s">
        <v>404</v>
      </c>
      <c r="J149" s="25" t="s">
        <v>44</v>
      </c>
      <c r="K149" s="25" t="s">
        <v>44</v>
      </c>
    </row>
    <row r="150" spans="1:11" x14ac:dyDescent="0.25">
      <c r="A150" s="19" t="s">
        <v>265</v>
      </c>
      <c r="B150" s="20" t="s">
        <v>291</v>
      </c>
      <c r="C150" s="20" t="s">
        <v>343</v>
      </c>
      <c r="D150" s="20" t="s">
        <v>118</v>
      </c>
      <c r="E150" s="20" t="s">
        <v>41</v>
      </c>
      <c r="F150" s="23">
        <v>43486</v>
      </c>
      <c r="G150" s="23" t="s">
        <v>42</v>
      </c>
      <c r="H150" s="24">
        <f t="shared" ca="1" si="3"/>
        <v>5.2742055907293421</v>
      </c>
      <c r="I150" s="25" t="s">
        <v>63</v>
      </c>
      <c r="J150" s="25" t="s">
        <v>44</v>
      </c>
      <c r="K150" s="25" t="s">
        <v>45</v>
      </c>
    </row>
    <row r="151" spans="1:11" x14ac:dyDescent="0.25">
      <c r="A151" s="19" t="s">
        <v>265</v>
      </c>
      <c r="B151" s="20" t="s">
        <v>291</v>
      </c>
      <c r="C151" s="20" t="s">
        <v>342</v>
      </c>
      <c r="D151" s="20" t="s">
        <v>160</v>
      </c>
      <c r="E151" s="20" t="s">
        <v>41</v>
      </c>
      <c r="F151" s="23">
        <v>43453</v>
      </c>
      <c r="G151" s="23" t="s">
        <v>42</v>
      </c>
      <c r="H151" s="24">
        <f t="shared" ca="1" si="3"/>
        <v>5.3645546667047013</v>
      </c>
      <c r="I151" s="25" t="s">
        <v>60</v>
      </c>
      <c r="J151" s="25" t="s">
        <v>45</v>
      </c>
      <c r="K151" s="25" t="s">
        <v>45</v>
      </c>
    </row>
    <row r="152" spans="1:11" x14ac:dyDescent="0.25">
      <c r="A152" s="19" t="s">
        <v>265</v>
      </c>
      <c r="B152" s="20" t="s">
        <v>291</v>
      </c>
      <c r="C152" s="20" t="s">
        <v>75</v>
      </c>
      <c r="D152" s="20" t="s">
        <v>79</v>
      </c>
      <c r="E152" s="20" t="s">
        <v>59</v>
      </c>
      <c r="F152" s="23">
        <v>43478</v>
      </c>
      <c r="G152" s="23" t="s">
        <v>42</v>
      </c>
      <c r="H152" s="24">
        <f t="shared" ca="1" si="3"/>
        <v>5.2961083970263987</v>
      </c>
      <c r="I152" s="25" t="s">
        <v>404</v>
      </c>
      <c r="J152" s="25" t="s">
        <v>45</v>
      </c>
      <c r="K152" s="25" t="s">
        <v>45</v>
      </c>
    </row>
    <row r="153" spans="1:11" x14ac:dyDescent="0.25">
      <c r="A153" s="19" t="s">
        <v>265</v>
      </c>
      <c r="B153" s="20" t="s">
        <v>291</v>
      </c>
      <c r="C153" s="20" t="s">
        <v>320</v>
      </c>
      <c r="D153" s="20" t="s">
        <v>177</v>
      </c>
      <c r="E153" s="20" t="s">
        <v>59</v>
      </c>
      <c r="F153" s="23">
        <v>43481</v>
      </c>
      <c r="G153" s="23" t="s">
        <v>42</v>
      </c>
      <c r="H153" s="24">
        <f t="shared" ca="1" si="3"/>
        <v>5.2878948446650025</v>
      </c>
      <c r="I153" s="25" t="s">
        <v>55</v>
      </c>
      <c r="J153" s="25" t="s">
        <v>44</v>
      </c>
      <c r="K153" s="25" t="s">
        <v>44</v>
      </c>
    </row>
    <row r="154" spans="1:11" x14ac:dyDescent="0.25">
      <c r="A154" s="19" t="s">
        <v>265</v>
      </c>
      <c r="B154" s="20" t="s">
        <v>291</v>
      </c>
      <c r="C154" s="20" t="s">
        <v>310</v>
      </c>
      <c r="D154" s="20" t="s">
        <v>311</v>
      </c>
      <c r="E154" s="20" t="s">
        <v>41</v>
      </c>
      <c r="F154" s="23">
        <v>43529</v>
      </c>
      <c r="G154" s="23" t="s">
        <v>42</v>
      </c>
      <c r="H154" s="24">
        <f t="shared" ca="1" si="3"/>
        <v>5.1564780068826614</v>
      </c>
      <c r="I154" s="25" t="s">
        <v>52</v>
      </c>
      <c r="J154" s="25" t="s">
        <v>44</v>
      </c>
      <c r="K154" s="25" t="s">
        <v>44</v>
      </c>
    </row>
    <row r="155" spans="1:11" x14ac:dyDescent="0.25">
      <c r="A155" s="19" t="s">
        <v>265</v>
      </c>
      <c r="B155" s="20" t="s">
        <v>291</v>
      </c>
      <c r="C155" s="20" t="s">
        <v>346</v>
      </c>
      <c r="D155" s="20" t="s">
        <v>151</v>
      </c>
      <c r="E155" s="20" t="s">
        <v>59</v>
      </c>
      <c r="F155" s="23">
        <v>43577</v>
      </c>
      <c r="G155" s="23" t="s">
        <v>42</v>
      </c>
      <c r="H155" s="24">
        <f t="shared" ca="1" si="3"/>
        <v>5.0250611691003213</v>
      </c>
      <c r="I155" s="25" t="s">
        <v>43</v>
      </c>
      <c r="J155" s="25" t="s">
        <v>45</v>
      </c>
      <c r="K155" s="25" t="s">
        <v>44</v>
      </c>
    </row>
    <row r="156" spans="1:11" x14ac:dyDescent="0.25">
      <c r="A156" s="19" t="s">
        <v>265</v>
      </c>
      <c r="B156" s="20" t="s">
        <v>291</v>
      </c>
      <c r="C156" s="20" t="s">
        <v>61</v>
      </c>
      <c r="D156" s="20" t="s">
        <v>151</v>
      </c>
      <c r="E156" s="20" t="s">
        <v>59</v>
      </c>
      <c r="F156" s="23">
        <v>43479</v>
      </c>
      <c r="G156" s="23" t="s">
        <v>62</v>
      </c>
      <c r="H156" s="24">
        <f t="shared" ca="1" si="3"/>
        <v>5.2933705462392666</v>
      </c>
      <c r="I156" s="25" t="s">
        <v>404</v>
      </c>
      <c r="J156" s="25" t="s">
        <v>45</v>
      </c>
      <c r="K156" s="25" t="s">
        <v>45</v>
      </c>
    </row>
    <row r="157" spans="1:11" x14ac:dyDescent="0.25">
      <c r="A157" s="19" t="s">
        <v>265</v>
      </c>
      <c r="B157" s="20" t="s">
        <v>291</v>
      </c>
      <c r="C157" s="20" t="s">
        <v>217</v>
      </c>
      <c r="D157" s="20" t="s">
        <v>318</v>
      </c>
      <c r="E157" s="20" t="s">
        <v>41</v>
      </c>
      <c r="F157" s="23">
        <v>43477</v>
      </c>
      <c r="G157" s="23" t="s">
        <v>42</v>
      </c>
      <c r="H157" s="24">
        <f t="shared" ca="1" si="3"/>
        <v>5.2988462478135308</v>
      </c>
      <c r="I157" s="25" t="s">
        <v>43</v>
      </c>
      <c r="J157" s="25" t="s">
        <v>45</v>
      </c>
      <c r="K157" s="25" t="s">
        <v>44</v>
      </c>
    </row>
    <row r="158" spans="1:11" x14ac:dyDescent="0.25">
      <c r="A158" s="19" t="s">
        <v>265</v>
      </c>
      <c r="B158" s="20" t="s">
        <v>291</v>
      </c>
      <c r="C158" s="20" t="s">
        <v>215</v>
      </c>
      <c r="D158" s="20" t="s">
        <v>184</v>
      </c>
      <c r="E158" s="22" t="s">
        <v>59</v>
      </c>
      <c r="F158" s="23">
        <v>43552</v>
      </c>
      <c r="G158" s="23" t="s">
        <v>42</v>
      </c>
      <c r="H158" s="24">
        <f t="shared" ca="1" si="3"/>
        <v>5.093507438778623</v>
      </c>
      <c r="I158" s="25" t="s">
        <v>52</v>
      </c>
      <c r="J158" s="25" t="s">
        <v>45</v>
      </c>
      <c r="K158" s="25" t="s">
        <v>44</v>
      </c>
    </row>
    <row r="159" spans="1:11" x14ac:dyDescent="0.25">
      <c r="A159" s="19" t="s">
        <v>265</v>
      </c>
      <c r="B159" s="20" t="s">
        <v>291</v>
      </c>
      <c r="C159" s="20" t="s">
        <v>306</v>
      </c>
      <c r="D159" s="20" t="s">
        <v>184</v>
      </c>
      <c r="E159" s="20" t="s">
        <v>59</v>
      </c>
      <c r="F159" s="23">
        <v>43517</v>
      </c>
      <c r="G159" s="23" t="s">
        <v>42</v>
      </c>
      <c r="H159" s="24">
        <f t="shared" ca="1" si="3"/>
        <v>5.1893322163282471</v>
      </c>
      <c r="I159" s="25" t="s">
        <v>66</v>
      </c>
      <c r="J159" s="25" t="s">
        <v>45</v>
      </c>
      <c r="K159" s="25" t="s">
        <v>44</v>
      </c>
    </row>
    <row r="160" spans="1:11" x14ac:dyDescent="0.25">
      <c r="A160" s="19" t="s">
        <v>265</v>
      </c>
      <c r="B160" s="20" t="s">
        <v>291</v>
      </c>
      <c r="C160" s="20" t="s">
        <v>309</v>
      </c>
      <c r="D160" s="20" t="s">
        <v>290</v>
      </c>
      <c r="E160" s="20" t="s">
        <v>59</v>
      </c>
      <c r="F160" s="23">
        <v>43528</v>
      </c>
      <c r="G160" s="23" t="s">
        <v>42</v>
      </c>
      <c r="H160" s="24">
        <f t="shared" ca="1" si="3"/>
        <v>5.1592158576697935</v>
      </c>
      <c r="I160" s="25" t="s">
        <v>404</v>
      </c>
      <c r="J160" s="25" t="s">
        <v>44</v>
      </c>
      <c r="K160" s="25" t="s">
        <v>45</v>
      </c>
    </row>
    <row r="161" spans="1:11" x14ac:dyDescent="0.25">
      <c r="A161" s="19" t="s">
        <v>265</v>
      </c>
      <c r="B161" s="20" t="s">
        <v>291</v>
      </c>
      <c r="C161" s="20" t="s">
        <v>209</v>
      </c>
      <c r="D161" s="20" t="s">
        <v>203</v>
      </c>
      <c r="E161" s="22" t="s">
        <v>41</v>
      </c>
      <c r="F161" s="23">
        <v>43638</v>
      </c>
      <c r="G161" s="23" t="s">
        <v>42</v>
      </c>
      <c r="H161" s="24">
        <f t="shared" ca="1" si="3"/>
        <v>4.8580522710852625</v>
      </c>
      <c r="I161" s="25" t="s">
        <v>60</v>
      </c>
      <c r="J161" s="25" t="s">
        <v>44</v>
      </c>
      <c r="K161" s="25" t="s">
        <v>44</v>
      </c>
    </row>
    <row r="162" spans="1:11" x14ac:dyDescent="0.25">
      <c r="A162" s="19" t="s">
        <v>265</v>
      </c>
      <c r="B162" s="20" t="s">
        <v>291</v>
      </c>
      <c r="C162" s="20" t="s">
        <v>312</v>
      </c>
      <c r="D162" s="20" t="s">
        <v>313</v>
      </c>
      <c r="E162" s="20" t="s">
        <v>59</v>
      </c>
      <c r="F162" s="23">
        <v>43664</v>
      </c>
      <c r="G162" s="23" t="s">
        <v>42</v>
      </c>
      <c r="H162" s="24">
        <f t="shared" ca="1" si="3"/>
        <v>4.7868681506198278</v>
      </c>
      <c r="I162" s="25" t="s">
        <v>55</v>
      </c>
      <c r="J162" s="25" t="s">
        <v>45</v>
      </c>
      <c r="K162" s="25" t="s">
        <v>44</v>
      </c>
    </row>
    <row r="163" spans="1:11" x14ac:dyDescent="0.25">
      <c r="A163" s="19" t="s">
        <v>265</v>
      </c>
      <c r="B163" s="20" t="s">
        <v>291</v>
      </c>
      <c r="C163" s="20" t="s">
        <v>295</v>
      </c>
      <c r="D163" s="20" t="s">
        <v>296</v>
      </c>
      <c r="E163" s="22" t="s">
        <v>41</v>
      </c>
      <c r="F163" s="23">
        <v>43681</v>
      </c>
      <c r="G163" s="23" t="s">
        <v>42</v>
      </c>
      <c r="H163" s="24">
        <f t="shared" ca="1" si="3"/>
        <v>4.7403246872385827</v>
      </c>
      <c r="I163" s="25" t="s">
        <v>63</v>
      </c>
      <c r="J163" s="25" t="s">
        <v>45</v>
      </c>
      <c r="K163" s="25" t="s">
        <v>44</v>
      </c>
    </row>
    <row r="164" spans="1:11" x14ac:dyDescent="0.25">
      <c r="A164" s="19" t="s">
        <v>265</v>
      </c>
      <c r="B164" s="20" t="s">
        <v>291</v>
      </c>
      <c r="C164" s="20" t="s">
        <v>73</v>
      </c>
      <c r="D164" s="20" t="s">
        <v>341</v>
      </c>
      <c r="E164" s="20" t="s">
        <v>41</v>
      </c>
      <c r="F164" s="23">
        <v>43543</v>
      </c>
      <c r="G164" s="23" t="s">
        <v>42</v>
      </c>
      <c r="H164" s="24">
        <f t="shared" ref="H164:H193" ca="1" si="4">(NOW()-F164)/365.25</f>
        <v>5.1181480958628125</v>
      </c>
      <c r="I164" s="25" t="s">
        <v>55</v>
      </c>
      <c r="J164" s="25" t="s">
        <v>45</v>
      </c>
      <c r="K164" s="25" t="s">
        <v>44</v>
      </c>
    </row>
    <row r="165" spans="1:11" x14ac:dyDescent="0.25">
      <c r="A165" s="19" t="s">
        <v>265</v>
      </c>
      <c r="B165" s="20" t="s">
        <v>291</v>
      </c>
      <c r="C165" s="20" t="s">
        <v>317</v>
      </c>
      <c r="D165" s="20" t="s">
        <v>210</v>
      </c>
      <c r="E165" s="20" t="s">
        <v>41</v>
      </c>
      <c r="F165" s="23">
        <v>43792</v>
      </c>
      <c r="G165" s="23" t="s">
        <v>116</v>
      </c>
      <c r="H165" s="24">
        <f t="shared" ca="1" si="4"/>
        <v>4.4364232498669187</v>
      </c>
      <c r="I165" s="25" t="s">
        <v>66</v>
      </c>
      <c r="J165" s="25" t="s">
        <v>44</v>
      </c>
      <c r="K165" s="25" t="s">
        <v>44</v>
      </c>
    </row>
    <row r="166" spans="1:11" x14ac:dyDescent="0.25">
      <c r="A166" s="19" t="s">
        <v>265</v>
      </c>
      <c r="B166" s="20" t="s">
        <v>291</v>
      </c>
      <c r="C166" s="20" t="s">
        <v>314</v>
      </c>
      <c r="D166" s="20" t="s">
        <v>194</v>
      </c>
      <c r="E166" s="20" t="s">
        <v>41</v>
      </c>
      <c r="F166" s="23">
        <v>43689</v>
      </c>
      <c r="G166" s="23" t="s">
        <v>42</v>
      </c>
      <c r="H166" s="24">
        <f t="shared" ca="1" si="4"/>
        <v>4.7184218809415253</v>
      </c>
      <c r="I166" s="25" t="s">
        <v>60</v>
      </c>
      <c r="J166" s="25" t="s">
        <v>45</v>
      </c>
      <c r="K166" s="25" t="s">
        <v>45</v>
      </c>
    </row>
    <row r="167" spans="1:11" x14ac:dyDescent="0.25">
      <c r="A167" s="19" t="s">
        <v>265</v>
      </c>
      <c r="B167" s="20" t="s">
        <v>291</v>
      </c>
      <c r="C167" s="20" t="s">
        <v>315</v>
      </c>
      <c r="D167" s="20" t="s">
        <v>316</v>
      </c>
      <c r="E167" s="20" t="s">
        <v>59</v>
      </c>
      <c r="F167" s="23">
        <v>43614</v>
      </c>
      <c r="G167" s="23" t="s">
        <v>42</v>
      </c>
      <c r="H167" s="24">
        <f t="shared" ca="1" si="4"/>
        <v>4.923760689976433</v>
      </c>
      <c r="I167" s="25" t="s">
        <v>63</v>
      </c>
      <c r="J167" s="25" t="s">
        <v>44</v>
      </c>
      <c r="K167" s="25" t="s">
        <v>45</v>
      </c>
    </row>
    <row r="168" spans="1:11" x14ac:dyDescent="0.25">
      <c r="A168" s="19" t="s">
        <v>265</v>
      </c>
      <c r="B168" s="20" t="s">
        <v>291</v>
      </c>
      <c r="C168" s="20" t="s">
        <v>207</v>
      </c>
      <c r="D168" s="20" t="s">
        <v>293</v>
      </c>
      <c r="E168" s="22" t="s">
        <v>59</v>
      </c>
      <c r="F168" s="23">
        <v>43667</v>
      </c>
      <c r="G168" s="23" t="s">
        <v>42</v>
      </c>
      <c r="H168" s="24">
        <f t="shared" ca="1" si="4"/>
        <v>4.7786545982584316</v>
      </c>
      <c r="I168" s="25" t="s">
        <v>52</v>
      </c>
      <c r="J168" s="25" t="s">
        <v>45</v>
      </c>
      <c r="K168" s="25" t="s">
        <v>44</v>
      </c>
    </row>
    <row r="169" spans="1:11" x14ac:dyDescent="0.25">
      <c r="A169" s="19" t="s">
        <v>265</v>
      </c>
      <c r="B169" s="20" t="s">
        <v>291</v>
      </c>
      <c r="C169" s="20" t="s">
        <v>64</v>
      </c>
      <c r="D169" s="20" t="s">
        <v>319</v>
      </c>
      <c r="E169" s="20" t="s">
        <v>59</v>
      </c>
      <c r="F169" s="23">
        <v>43480</v>
      </c>
      <c r="G169" s="23" t="s">
        <v>42</v>
      </c>
      <c r="H169" s="24">
        <f t="shared" ca="1" si="4"/>
        <v>5.2906326954521345</v>
      </c>
      <c r="I169" s="25" t="s">
        <v>52</v>
      </c>
      <c r="J169" s="25" t="s">
        <v>44</v>
      </c>
      <c r="K169" s="25" t="s">
        <v>45</v>
      </c>
    </row>
    <row r="170" spans="1:11" x14ac:dyDescent="0.25">
      <c r="A170" s="19" t="s">
        <v>265</v>
      </c>
      <c r="B170" s="20" t="s">
        <v>291</v>
      </c>
      <c r="C170" s="20" t="s">
        <v>344</v>
      </c>
      <c r="D170" s="20" t="s">
        <v>345</v>
      </c>
      <c r="E170" s="20" t="s">
        <v>41</v>
      </c>
      <c r="F170" s="23">
        <v>43462</v>
      </c>
      <c r="G170" s="23" t="s">
        <v>42</v>
      </c>
      <c r="H170" s="24">
        <f t="shared" ca="1" si="4"/>
        <v>5.3399140096205127</v>
      </c>
      <c r="I170" s="25" t="s">
        <v>66</v>
      </c>
      <c r="J170" s="25" t="s">
        <v>44</v>
      </c>
      <c r="K170" s="25" t="s">
        <v>44</v>
      </c>
    </row>
    <row r="171" spans="1:11" x14ac:dyDescent="0.25">
      <c r="A171" s="19" t="s">
        <v>265</v>
      </c>
      <c r="B171" s="20" t="s">
        <v>291</v>
      </c>
      <c r="C171" s="20" t="s">
        <v>297</v>
      </c>
      <c r="D171" s="20" t="s">
        <v>298</v>
      </c>
      <c r="E171" s="22" t="s">
        <v>59</v>
      </c>
      <c r="F171" s="23">
        <v>43743</v>
      </c>
      <c r="G171" s="23" t="s">
        <v>42</v>
      </c>
      <c r="H171" s="24">
        <f t="shared" ca="1" si="4"/>
        <v>4.5705779384363918</v>
      </c>
      <c r="I171" s="25" t="s">
        <v>66</v>
      </c>
      <c r="J171" s="25" t="s">
        <v>45</v>
      </c>
      <c r="K171" s="25" t="s">
        <v>45</v>
      </c>
    </row>
    <row r="172" spans="1:11" x14ac:dyDescent="0.25">
      <c r="A172" s="19" t="s">
        <v>265</v>
      </c>
      <c r="B172" s="20" t="s">
        <v>291</v>
      </c>
      <c r="C172" s="20" t="s">
        <v>301</v>
      </c>
      <c r="D172" s="20" t="s">
        <v>302</v>
      </c>
      <c r="E172" s="22" t="s">
        <v>41</v>
      </c>
      <c r="F172" s="23">
        <v>43750</v>
      </c>
      <c r="G172" s="23" t="s">
        <v>62</v>
      </c>
      <c r="H172" s="24">
        <f t="shared" ca="1" si="4"/>
        <v>4.5514129829264673</v>
      </c>
      <c r="I172" s="25" t="s">
        <v>55</v>
      </c>
      <c r="J172" s="25" t="s">
        <v>45</v>
      </c>
      <c r="K172" s="25" t="s">
        <v>45</v>
      </c>
    </row>
    <row r="173" spans="1:11" x14ac:dyDescent="0.25">
      <c r="A173" s="19" t="s">
        <v>265</v>
      </c>
      <c r="B173" s="20" t="s">
        <v>266</v>
      </c>
      <c r="C173" s="20" t="s">
        <v>189</v>
      </c>
      <c r="D173" s="20" t="s">
        <v>269</v>
      </c>
      <c r="E173" s="22" t="s">
        <v>41</v>
      </c>
      <c r="F173" s="23">
        <v>44054</v>
      </c>
      <c r="G173" s="23" t="s">
        <v>42</v>
      </c>
      <c r="H173" s="24">
        <f t="shared" ca="1" si="4"/>
        <v>3.7191063436383085</v>
      </c>
      <c r="I173" s="25" t="s">
        <v>52</v>
      </c>
      <c r="J173" s="25" t="s">
        <v>44</v>
      </c>
      <c r="K173" s="25" t="s">
        <v>44</v>
      </c>
    </row>
    <row r="174" spans="1:11" x14ac:dyDescent="0.25">
      <c r="A174" s="19" t="s">
        <v>265</v>
      </c>
      <c r="B174" s="20" t="s">
        <v>266</v>
      </c>
      <c r="C174" s="20" t="s">
        <v>199</v>
      </c>
      <c r="D174" s="20" t="s">
        <v>109</v>
      </c>
      <c r="E174" s="22" t="s">
        <v>41</v>
      </c>
      <c r="F174" s="23">
        <v>44054</v>
      </c>
      <c r="G174" s="23" t="s">
        <v>42</v>
      </c>
      <c r="H174" s="24">
        <f t="shared" ca="1" si="4"/>
        <v>3.7191063436383085</v>
      </c>
      <c r="I174" s="25" t="s">
        <v>63</v>
      </c>
      <c r="J174" s="25" t="s">
        <v>45</v>
      </c>
      <c r="K174" s="25" t="s">
        <v>45</v>
      </c>
    </row>
    <row r="175" spans="1:11" x14ac:dyDescent="0.25">
      <c r="A175" s="19" t="s">
        <v>265</v>
      </c>
      <c r="B175" s="20" t="s">
        <v>266</v>
      </c>
      <c r="C175" s="20" t="s">
        <v>273</v>
      </c>
      <c r="D175" s="20" t="s">
        <v>274</v>
      </c>
      <c r="E175" s="22" t="s">
        <v>41</v>
      </c>
      <c r="F175" s="23">
        <v>43842</v>
      </c>
      <c r="G175" s="23" t="s">
        <v>42</v>
      </c>
      <c r="H175" s="24">
        <f t="shared" ca="1" si="4"/>
        <v>4.2995307105103144</v>
      </c>
      <c r="I175" s="25" t="s">
        <v>66</v>
      </c>
      <c r="J175" s="25" t="s">
        <v>44</v>
      </c>
      <c r="K175" s="25" t="s">
        <v>44</v>
      </c>
    </row>
    <row r="176" spans="1:11" x14ac:dyDescent="0.25">
      <c r="A176" s="19" t="s">
        <v>265</v>
      </c>
      <c r="B176" s="20" t="s">
        <v>266</v>
      </c>
      <c r="C176" s="20" t="s">
        <v>201</v>
      </c>
      <c r="D176" s="20" t="s">
        <v>280</v>
      </c>
      <c r="E176" s="22" t="s">
        <v>59</v>
      </c>
      <c r="F176" s="23">
        <v>43959</v>
      </c>
      <c r="G176" s="23" t="s">
        <v>42</v>
      </c>
      <c r="H176" s="24">
        <f t="shared" ca="1" si="4"/>
        <v>3.9792021684158581</v>
      </c>
      <c r="I176" s="25" t="s">
        <v>66</v>
      </c>
      <c r="J176" s="25" t="s">
        <v>44</v>
      </c>
      <c r="K176" s="25" t="s">
        <v>45</v>
      </c>
    </row>
    <row r="177" spans="1:11" x14ac:dyDescent="0.25">
      <c r="A177" s="19" t="s">
        <v>265</v>
      </c>
      <c r="B177" s="20" t="s">
        <v>266</v>
      </c>
      <c r="C177" s="20" t="s">
        <v>279</v>
      </c>
      <c r="D177" s="20" t="s">
        <v>204</v>
      </c>
      <c r="E177" s="22" t="s">
        <v>59</v>
      </c>
      <c r="F177" s="23">
        <v>44034</v>
      </c>
      <c r="G177" s="23" t="s">
        <v>42</v>
      </c>
      <c r="H177" s="24">
        <f t="shared" ca="1" si="4"/>
        <v>3.7738633593809507</v>
      </c>
      <c r="I177" s="25" t="s">
        <v>60</v>
      </c>
      <c r="J177" s="25" t="s">
        <v>45</v>
      </c>
      <c r="K177" s="25" t="s">
        <v>44</v>
      </c>
    </row>
    <row r="178" spans="1:11" x14ac:dyDescent="0.25">
      <c r="A178" s="19" t="s">
        <v>265</v>
      </c>
      <c r="B178" s="20" t="s">
        <v>266</v>
      </c>
      <c r="C178" s="20" t="s">
        <v>193</v>
      </c>
      <c r="D178" s="20" t="s">
        <v>272</v>
      </c>
      <c r="E178" s="22" t="s">
        <v>41</v>
      </c>
      <c r="F178" s="23">
        <v>44157</v>
      </c>
      <c r="G178" s="23" t="s">
        <v>42</v>
      </c>
      <c r="H178" s="24">
        <f t="shared" ca="1" si="4"/>
        <v>3.437107712563702</v>
      </c>
      <c r="I178" s="25" t="s">
        <v>63</v>
      </c>
      <c r="J178" s="25" t="s">
        <v>44</v>
      </c>
      <c r="K178" s="25" t="s">
        <v>45</v>
      </c>
    </row>
    <row r="179" spans="1:11" x14ac:dyDescent="0.25">
      <c r="A179" s="19" t="s">
        <v>265</v>
      </c>
      <c r="B179" s="20" t="s">
        <v>266</v>
      </c>
      <c r="C179" s="20" t="s">
        <v>267</v>
      </c>
      <c r="D179" s="20" t="s">
        <v>268</v>
      </c>
      <c r="E179" s="22" t="s">
        <v>41</v>
      </c>
      <c r="F179" s="23">
        <v>44029</v>
      </c>
      <c r="G179" s="23" t="s">
        <v>42</v>
      </c>
      <c r="H179" s="24">
        <f t="shared" ca="1" si="4"/>
        <v>3.7875526133166111</v>
      </c>
      <c r="I179" s="25" t="s">
        <v>404</v>
      </c>
      <c r="J179" s="25" t="s">
        <v>44</v>
      </c>
      <c r="K179" s="25" t="s">
        <v>45</v>
      </c>
    </row>
    <row r="180" spans="1:11" x14ac:dyDescent="0.25">
      <c r="A180" s="19" t="s">
        <v>265</v>
      </c>
      <c r="B180" s="20" t="s">
        <v>266</v>
      </c>
      <c r="C180" s="20" t="s">
        <v>195</v>
      </c>
      <c r="D180" s="20" t="s">
        <v>275</v>
      </c>
      <c r="E180" s="22" t="s">
        <v>59</v>
      </c>
      <c r="F180" s="23">
        <v>43843</v>
      </c>
      <c r="G180" s="23" t="s">
        <v>42</v>
      </c>
      <c r="H180" s="24">
        <f t="shared" ca="1" si="4"/>
        <v>4.2967928597231815</v>
      </c>
      <c r="I180" s="25" t="s">
        <v>43</v>
      </c>
      <c r="J180" s="25" t="s">
        <v>45</v>
      </c>
      <c r="K180" s="25" t="s">
        <v>44</v>
      </c>
    </row>
    <row r="181" spans="1:11" x14ac:dyDescent="0.25">
      <c r="A181" s="19" t="s">
        <v>265</v>
      </c>
      <c r="B181" s="20" t="s">
        <v>266</v>
      </c>
      <c r="C181" s="20" t="s">
        <v>119</v>
      </c>
      <c r="D181" s="20" t="s">
        <v>271</v>
      </c>
      <c r="E181" s="22" t="s">
        <v>41</v>
      </c>
      <c r="F181" s="23">
        <v>43942</v>
      </c>
      <c r="G181" s="23" t="s">
        <v>42</v>
      </c>
      <c r="H181" s="24">
        <f t="shared" ca="1" si="4"/>
        <v>4.0257456317971041</v>
      </c>
      <c r="I181" s="25" t="s">
        <v>60</v>
      </c>
      <c r="J181" s="25" t="s">
        <v>45</v>
      </c>
      <c r="K181" s="25" t="s">
        <v>45</v>
      </c>
    </row>
    <row r="182" spans="1:11" x14ac:dyDescent="0.25">
      <c r="A182" s="19" t="s">
        <v>265</v>
      </c>
      <c r="B182" s="20" t="s">
        <v>266</v>
      </c>
      <c r="C182" s="20" t="s">
        <v>131</v>
      </c>
      <c r="D182" s="20" t="s">
        <v>203</v>
      </c>
      <c r="E182" s="22" t="s">
        <v>41</v>
      </c>
      <c r="F182" s="23">
        <v>43846</v>
      </c>
      <c r="G182" s="23" t="s">
        <v>42</v>
      </c>
      <c r="H182" s="24">
        <f t="shared" ca="1" si="4"/>
        <v>4.2885793073617853</v>
      </c>
      <c r="I182" s="25" t="s">
        <v>55</v>
      </c>
      <c r="J182" s="25" t="s">
        <v>44</v>
      </c>
      <c r="K182" s="25" t="s">
        <v>44</v>
      </c>
    </row>
    <row r="183" spans="1:11" x14ac:dyDescent="0.25">
      <c r="A183" s="19" t="s">
        <v>265</v>
      </c>
      <c r="B183" s="20" t="s">
        <v>266</v>
      </c>
      <c r="C183" s="20" t="s">
        <v>191</v>
      </c>
      <c r="D183" s="20" t="s">
        <v>270</v>
      </c>
      <c r="E183" s="22" t="s">
        <v>41</v>
      </c>
      <c r="F183" s="23">
        <v>43979</v>
      </c>
      <c r="G183" s="23" t="s">
        <v>42</v>
      </c>
      <c r="H183" s="24">
        <f t="shared" ca="1" si="4"/>
        <v>3.9244451526732163</v>
      </c>
      <c r="I183" s="25" t="s">
        <v>55</v>
      </c>
      <c r="J183" s="25" t="s">
        <v>45</v>
      </c>
      <c r="K183" s="25" t="s">
        <v>44</v>
      </c>
    </row>
    <row r="184" spans="1:11" x14ac:dyDescent="0.25">
      <c r="A184" s="19" t="s">
        <v>265</v>
      </c>
      <c r="B184" s="20" t="s">
        <v>266</v>
      </c>
      <c r="C184" s="20" t="s">
        <v>137</v>
      </c>
      <c r="D184" s="20" t="s">
        <v>283</v>
      </c>
      <c r="E184" s="22" t="s">
        <v>59</v>
      </c>
      <c r="F184" s="23">
        <v>44054</v>
      </c>
      <c r="G184" s="23" t="s">
        <v>42</v>
      </c>
      <c r="H184" s="24">
        <f t="shared" ca="1" si="4"/>
        <v>3.7191063436383085</v>
      </c>
      <c r="I184" s="25" t="s">
        <v>55</v>
      </c>
      <c r="J184" s="25" t="s">
        <v>44</v>
      </c>
      <c r="K184" s="25" t="s">
        <v>45</v>
      </c>
    </row>
    <row r="185" spans="1:11" x14ac:dyDescent="0.25">
      <c r="A185" s="19" t="s">
        <v>265</v>
      </c>
      <c r="B185" s="20" t="s">
        <v>266</v>
      </c>
      <c r="C185" s="20" t="s">
        <v>176</v>
      </c>
      <c r="D185" s="20" t="s">
        <v>235</v>
      </c>
      <c r="E185" s="22" t="s">
        <v>59</v>
      </c>
      <c r="F185" s="23">
        <v>43902</v>
      </c>
      <c r="G185" s="23" t="s">
        <v>42</v>
      </c>
      <c r="H185" s="24">
        <f t="shared" ca="1" si="4"/>
        <v>4.1352596632823877</v>
      </c>
      <c r="I185" s="25" t="s">
        <v>43</v>
      </c>
      <c r="J185" s="25" t="s">
        <v>44</v>
      </c>
      <c r="K185" s="25" t="s">
        <v>44</v>
      </c>
    </row>
    <row r="186" spans="1:11" x14ac:dyDescent="0.25">
      <c r="A186" s="19" t="s">
        <v>265</v>
      </c>
      <c r="B186" s="20" t="s">
        <v>266</v>
      </c>
      <c r="C186" s="20" t="s">
        <v>281</v>
      </c>
      <c r="D186" s="20" t="s">
        <v>282</v>
      </c>
      <c r="E186" s="22" t="s">
        <v>59</v>
      </c>
      <c r="F186" s="23">
        <v>43999</v>
      </c>
      <c r="G186" s="23" t="s">
        <v>42</v>
      </c>
      <c r="H186" s="24">
        <f t="shared" ca="1" si="4"/>
        <v>3.869688136930574</v>
      </c>
      <c r="I186" s="25" t="s">
        <v>404</v>
      </c>
      <c r="J186" s="25" t="s">
        <v>45</v>
      </c>
      <c r="K186" s="25" t="s">
        <v>44</v>
      </c>
    </row>
    <row r="187" spans="1:11" x14ac:dyDescent="0.25">
      <c r="A187" s="19" t="s">
        <v>265</v>
      </c>
      <c r="B187" s="20" t="s">
        <v>266</v>
      </c>
      <c r="C187" s="20" t="s">
        <v>276</v>
      </c>
      <c r="D187" s="20" t="s">
        <v>277</v>
      </c>
      <c r="E187" s="22" t="s">
        <v>59</v>
      </c>
      <c r="F187" s="23">
        <v>43844</v>
      </c>
      <c r="G187" s="23" t="s">
        <v>42</v>
      </c>
      <c r="H187" s="24">
        <f t="shared" ca="1" si="4"/>
        <v>4.2940550089360494</v>
      </c>
      <c r="I187" s="25" t="s">
        <v>404</v>
      </c>
      <c r="J187" s="25" t="s">
        <v>45</v>
      </c>
      <c r="K187" s="25" t="s">
        <v>45</v>
      </c>
    </row>
    <row r="188" spans="1:11" x14ac:dyDescent="0.25">
      <c r="A188" s="19" t="s">
        <v>265</v>
      </c>
      <c r="B188" s="20" t="s">
        <v>266</v>
      </c>
      <c r="C188" s="20" t="s">
        <v>127</v>
      </c>
      <c r="D188" s="20" t="s">
        <v>278</v>
      </c>
      <c r="E188" s="22" t="s">
        <v>59</v>
      </c>
      <c r="F188" s="23">
        <v>43845</v>
      </c>
      <c r="G188" s="23" t="s">
        <v>99</v>
      </c>
      <c r="H188" s="24">
        <f t="shared" ca="1" si="4"/>
        <v>4.2913171581489173</v>
      </c>
      <c r="I188" s="25" t="s">
        <v>52</v>
      </c>
      <c r="J188" s="25" t="s">
        <v>44</v>
      </c>
      <c r="K188" s="25" t="s">
        <v>45</v>
      </c>
    </row>
    <row r="189" spans="1:11" x14ac:dyDescent="0.25">
      <c r="A189" s="19" t="s">
        <v>265</v>
      </c>
      <c r="B189" s="20" t="s">
        <v>266</v>
      </c>
      <c r="C189" s="20" t="s">
        <v>204</v>
      </c>
      <c r="D189" s="20" t="s">
        <v>142</v>
      </c>
      <c r="E189" s="22" t="s">
        <v>41</v>
      </c>
      <c r="F189" s="23">
        <v>44103</v>
      </c>
      <c r="G189" s="23" t="s">
        <v>42</v>
      </c>
      <c r="H189" s="24">
        <f t="shared" ca="1" si="4"/>
        <v>3.5849516550688354</v>
      </c>
      <c r="I189" s="25" t="s">
        <v>52</v>
      </c>
      <c r="J189" s="25" t="s">
        <v>45</v>
      </c>
      <c r="K189" s="25" t="s">
        <v>45</v>
      </c>
    </row>
    <row r="190" spans="1:11" x14ac:dyDescent="0.25">
      <c r="A190" s="19" t="s">
        <v>265</v>
      </c>
      <c r="B190" s="20" t="s">
        <v>284</v>
      </c>
      <c r="C190" s="20" t="s">
        <v>287</v>
      </c>
      <c r="D190" s="20" t="s">
        <v>204</v>
      </c>
      <c r="E190" s="22" t="s">
        <v>59</v>
      </c>
      <c r="F190" s="23">
        <v>44354</v>
      </c>
      <c r="G190" s="23" t="s">
        <v>42</v>
      </c>
      <c r="H190" s="24">
        <f t="shared" ca="1" si="4"/>
        <v>2.8977511074986784</v>
      </c>
      <c r="I190" s="25" t="s">
        <v>63</v>
      </c>
      <c r="J190" s="25" t="s">
        <v>45</v>
      </c>
      <c r="K190" s="25" t="s">
        <v>44</v>
      </c>
    </row>
    <row r="191" spans="1:11" x14ac:dyDescent="0.25">
      <c r="A191" s="19" t="s">
        <v>265</v>
      </c>
      <c r="B191" s="20" t="s">
        <v>284</v>
      </c>
      <c r="C191" s="20" t="s">
        <v>285</v>
      </c>
      <c r="D191" s="20" t="s">
        <v>286</v>
      </c>
      <c r="E191" s="22" t="s">
        <v>59</v>
      </c>
      <c r="F191" s="23">
        <v>44289</v>
      </c>
      <c r="G191" s="23" t="s">
        <v>42</v>
      </c>
      <c r="H191" s="24">
        <f t="shared" ca="1" si="4"/>
        <v>3.0757114086622646</v>
      </c>
      <c r="I191" s="25" t="s">
        <v>60</v>
      </c>
      <c r="J191" s="25" t="s">
        <v>44</v>
      </c>
      <c r="K191" s="25" t="s">
        <v>44</v>
      </c>
    </row>
    <row r="192" spans="1:11" x14ac:dyDescent="0.25">
      <c r="A192" s="19" t="s">
        <v>265</v>
      </c>
      <c r="B192" s="20" t="s">
        <v>284</v>
      </c>
      <c r="C192" s="20" t="s">
        <v>289</v>
      </c>
      <c r="D192" s="20" t="s">
        <v>290</v>
      </c>
      <c r="E192" s="22" t="s">
        <v>59</v>
      </c>
      <c r="F192" s="23">
        <v>44308</v>
      </c>
      <c r="G192" s="23" t="s">
        <v>42</v>
      </c>
      <c r="H192" s="24">
        <f t="shared" ca="1" si="4"/>
        <v>3.0236922437067548</v>
      </c>
      <c r="I192" s="25" t="s">
        <v>43</v>
      </c>
      <c r="J192" s="25" t="s">
        <v>44</v>
      </c>
      <c r="K192" s="25" t="s">
        <v>45</v>
      </c>
    </row>
    <row r="193" spans="1:11" x14ac:dyDescent="0.25">
      <c r="A193" s="19" t="s">
        <v>265</v>
      </c>
      <c r="B193" s="20" t="s">
        <v>284</v>
      </c>
      <c r="C193" s="20" t="s">
        <v>139</v>
      </c>
      <c r="D193" s="20" t="s">
        <v>288</v>
      </c>
      <c r="E193" s="22" t="s">
        <v>59</v>
      </c>
      <c r="F193" s="23">
        <v>44266</v>
      </c>
      <c r="G193" s="23" t="s">
        <v>51</v>
      </c>
      <c r="H193" s="24">
        <f t="shared" ca="1" si="4"/>
        <v>3.138681976766303</v>
      </c>
      <c r="I193" s="25" t="s">
        <v>66</v>
      </c>
      <c r="J193" s="25" t="s">
        <v>45</v>
      </c>
      <c r="K193" s="25" t="s">
        <v>45</v>
      </c>
    </row>
  </sheetData>
  <sortState xmlns:xlrd2="http://schemas.microsoft.com/office/spreadsheetml/2017/richdata2" ref="A2:K193">
    <sortCondition ref="B2:B193"/>
  </sortState>
  <pageMargins left="0.70078740157480324" right="0.70078740157480324" top="0.75196850393700787" bottom="0.75196850393700787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1:N154"/>
  <sheetViews>
    <sheetView workbookViewId="0"/>
  </sheetViews>
  <sheetFormatPr baseColWidth="10" defaultColWidth="9.140625" defaultRowHeight="15" x14ac:dyDescent="0.25"/>
  <cols>
    <col min="1" max="2" width="19" customWidth="1"/>
    <col min="3" max="3" width="14.28515625" customWidth="1"/>
    <col min="4" max="4" width="10" bestFit="1"/>
    <col min="5" max="5" width="16.7109375" customWidth="1"/>
    <col min="6" max="6" width="12.28515625" bestFit="1"/>
  </cols>
  <sheetData>
    <row r="1" spans="1:14" x14ac:dyDescent="0.25">
      <c r="A1" s="58" t="s">
        <v>405</v>
      </c>
      <c r="B1" s="58" t="s">
        <v>406</v>
      </c>
      <c r="C1" s="58" t="s">
        <v>407</v>
      </c>
      <c r="D1" s="59" t="s">
        <v>408</v>
      </c>
      <c r="E1" s="60" t="s">
        <v>409</v>
      </c>
      <c r="F1" s="58" t="s">
        <v>410</v>
      </c>
    </row>
    <row r="2" spans="1:14" x14ac:dyDescent="0.25">
      <c r="A2" s="61">
        <v>10248</v>
      </c>
      <c r="B2" s="62" t="s">
        <v>411</v>
      </c>
      <c r="C2" s="61">
        <v>5</v>
      </c>
      <c r="D2" s="63">
        <v>45342</v>
      </c>
      <c r="E2" s="64">
        <v>161.9</v>
      </c>
      <c r="F2" s="62" t="s">
        <v>412</v>
      </c>
    </row>
    <row r="3" spans="1:14" x14ac:dyDescent="0.25">
      <c r="A3" s="61">
        <v>10249</v>
      </c>
      <c r="B3" s="62" t="s">
        <v>413</v>
      </c>
      <c r="C3" s="61">
        <v>6</v>
      </c>
      <c r="D3" s="63">
        <v>45343</v>
      </c>
      <c r="E3" s="64">
        <v>58.05</v>
      </c>
      <c r="F3" s="62" t="s">
        <v>414</v>
      </c>
    </row>
    <row r="4" spans="1:14" x14ac:dyDescent="0.25">
      <c r="A4" s="61">
        <v>10250</v>
      </c>
      <c r="B4" s="62" t="s">
        <v>415</v>
      </c>
      <c r="C4" s="61">
        <v>4</v>
      </c>
      <c r="D4" s="63">
        <v>45344</v>
      </c>
      <c r="E4" s="64">
        <v>329.15</v>
      </c>
      <c r="F4" s="62" t="s">
        <v>416</v>
      </c>
    </row>
    <row r="5" spans="1:14" x14ac:dyDescent="0.25">
      <c r="A5" s="61">
        <v>10251</v>
      </c>
      <c r="B5" s="62" t="s">
        <v>417</v>
      </c>
      <c r="C5" s="61">
        <v>3</v>
      </c>
      <c r="D5" s="63">
        <v>45345</v>
      </c>
      <c r="E5" s="64">
        <v>206.7</v>
      </c>
      <c r="F5" s="62" t="s">
        <v>412</v>
      </c>
    </row>
    <row r="6" spans="1:14" x14ac:dyDescent="0.25">
      <c r="A6" s="61">
        <v>10252</v>
      </c>
      <c r="B6" s="62" t="s">
        <v>418</v>
      </c>
      <c r="C6" s="61">
        <v>4</v>
      </c>
      <c r="D6" s="63">
        <v>45346</v>
      </c>
      <c r="E6" s="64">
        <v>256.5</v>
      </c>
      <c r="F6" s="62" t="s">
        <v>419</v>
      </c>
    </row>
    <row r="7" spans="1:14" x14ac:dyDescent="0.25">
      <c r="A7" s="61">
        <v>10253</v>
      </c>
      <c r="B7" s="62" t="s">
        <v>415</v>
      </c>
      <c r="C7" s="61">
        <v>3</v>
      </c>
      <c r="D7" s="63">
        <v>45347</v>
      </c>
      <c r="E7" s="64">
        <v>290.85000000000002</v>
      </c>
      <c r="F7" s="62" t="s">
        <v>416</v>
      </c>
    </row>
    <row r="8" spans="1:14" ht="24" customHeight="1" x14ac:dyDescent="0.45">
      <c r="A8" s="61">
        <v>10254</v>
      </c>
      <c r="B8" s="62" t="s">
        <v>420</v>
      </c>
      <c r="C8" s="61">
        <v>5</v>
      </c>
      <c r="D8" s="63">
        <v>45348</v>
      </c>
      <c r="E8" s="64">
        <v>114.9</v>
      </c>
      <c r="F8" s="62" t="s">
        <v>421</v>
      </c>
      <c r="I8" s="158" t="s">
        <v>422</v>
      </c>
      <c r="J8" s="158"/>
      <c r="K8" s="158"/>
      <c r="L8" s="158"/>
      <c r="M8" s="158"/>
      <c r="N8" s="158"/>
    </row>
    <row r="9" spans="1:14" x14ac:dyDescent="0.25">
      <c r="A9" s="61">
        <v>10255</v>
      </c>
      <c r="B9" s="62" t="s">
        <v>423</v>
      </c>
      <c r="C9" s="61">
        <v>9</v>
      </c>
      <c r="D9" s="63">
        <v>45349</v>
      </c>
      <c r="E9" s="64">
        <v>741.65</v>
      </c>
      <c r="F9" s="62" t="s">
        <v>421</v>
      </c>
    </row>
    <row r="10" spans="1:14" x14ac:dyDescent="0.25">
      <c r="A10" s="61">
        <v>10256</v>
      </c>
      <c r="B10" s="62" t="s">
        <v>424</v>
      </c>
      <c r="C10" s="61">
        <v>3</v>
      </c>
      <c r="D10" s="63">
        <v>45350</v>
      </c>
      <c r="E10" s="64">
        <v>69.849999999999994</v>
      </c>
      <c r="F10" s="62" t="s">
        <v>416</v>
      </c>
    </row>
    <row r="11" spans="1:14" x14ac:dyDescent="0.25">
      <c r="A11" s="61">
        <v>10257</v>
      </c>
      <c r="B11" s="62" t="s">
        <v>425</v>
      </c>
      <c r="C11" s="61">
        <v>4</v>
      </c>
      <c r="D11" s="63">
        <v>45351</v>
      </c>
      <c r="E11" s="64">
        <v>409.55</v>
      </c>
      <c r="F11" s="62" t="s">
        <v>426</v>
      </c>
    </row>
    <row r="12" spans="1:14" x14ac:dyDescent="0.25">
      <c r="A12" s="61">
        <v>10258</v>
      </c>
      <c r="B12" s="62" t="s">
        <v>427</v>
      </c>
      <c r="C12" s="61">
        <v>1</v>
      </c>
      <c r="D12" s="63">
        <v>45352</v>
      </c>
      <c r="E12" s="64">
        <v>702.55</v>
      </c>
      <c r="F12" s="62" t="s">
        <v>428</v>
      </c>
    </row>
    <row r="13" spans="1:14" x14ac:dyDescent="0.25">
      <c r="A13" s="61">
        <v>10259</v>
      </c>
      <c r="B13" s="62" t="s">
        <v>429</v>
      </c>
      <c r="C13" s="61">
        <v>4</v>
      </c>
      <c r="D13" s="63">
        <v>45353</v>
      </c>
      <c r="E13" s="64">
        <v>16.25</v>
      </c>
      <c r="F13" s="62" t="s">
        <v>430</v>
      </c>
    </row>
    <row r="14" spans="1:14" x14ac:dyDescent="0.25">
      <c r="A14" s="61">
        <v>10260</v>
      </c>
      <c r="B14" s="62" t="s">
        <v>431</v>
      </c>
      <c r="C14" s="61">
        <v>4</v>
      </c>
      <c r="D14" s="63">
        <v>45354</v>
      </c>
      <c r="E14" s="64">
        <v>275.45</v>
      </c>
      <c r="F14" s="62" t="s">
        <v>414</v>
      </c>
    </row>
    <row r="15" spans="1:14" x14ac:dyDescent="0.25">
      <c r="A15" s="61">
        <v>10261</v>
      </c>
      <c r="B15" s="62" t="s">
        <v>432</v>
      </c>
      <c r="C15" s="61">
        <v>4</v>
      </c>
      <c r="D15" s="63">
        <v>45355</v>
      </c>
      <c r="E15" s="64">
        <v>15.25</v>
      </c>
      <c r="F15" s="62" t="s">
        <v>416</v>
      </c>
    </row>
    <row r="16" spans="1:14" x14ac:dyDescent="0.25">
      <c r="A16" s="61">
        <v>10262</v>
      </c>
      <c r="B16" s="62" t="s">
        <v>433</v>
      </c>
      <c r="C16" s="61">
        <v>8</v>
      </c>
      <c r="D16" s="63">
        <v>45356</v>
      </c>
      <c r="E16" s="64">
        <v>241.45</v>
      </c>
      <c r="F16" s="62" t="s">
        <v>434</v>
      </c>
    </row>
    <row r="17" spans="1:6" x14ac:dyDescent="0.25">
      <c r="A17" s="61">
        <v>10263</v>
      </c>
      <c r="B17" s="62" t="s">
        <v>427</v>
      </c>
      <c r="C17" s="61">
        <v>9</v>
      </c>
      <c r="D17" s="63">
        <v>45357</v>
      </c>
      <c r="E17" s="64">
        <v>730.3</v>
      </c>
      <c r="F17" s="62" t="s">
        <v>428</v>
      </c>
    </row>
    <row r="18" spans="1:6" x14ac:dyDescent="0.25">
      <c r="A18" s="61">
        <v>10264</v>
      </c>
      <c r="B18" s="62" t="s">
        <v>435</v>
      </c>
      <c r="C18" s="61">
        <v>6</v>
      </c>
      <c r="D18" s="63">
        <v>45358</v>
      </c>
      <c r="E18" s="64">
        <v>18.350000000000001</v>
      </c>
      <c r="F18" s="62" t="s">
        <v>436</v>
      </c>
    </row>
    <row r="19" spans="1:6" x14ac:dyDescent="0.25">
      <c r="A19" s="61">
        <v>10265</v>
      </c>
      <c r="B19" s="62" t="s">
        <v>437</v>
      </c>
      <c r="C19" s="61">
        <v>2</v>
      </c>
      <c r="D19" s="63">
        <v>45359</v>
      </c>
      <c r="E19" s="64">
        <v>276.39999999999998</v>
      </c>
      <c r="F19" s="62" t="s">
        <v>412</v>
      </c>
    </row>
    <row r="20" spans="1:6" x14ac:dyDescent="0.25">
      <c r="A20" s="61">
        <v>10266</v>
      </c>
      <c r="B20" s="62" t="s">
        <v>438</v>
      </c>
      <c r="C20" s="61">
        <v>3</v>
      </c>
      <c r="D20" s="63">
        <v>45360</v>
      </c>
      <c r="E20" s="64">
        <v>128.65</v>
      </c>
      <c r="F20" s="62" t="s">
        <v>439</v>
      </c>
    </row>
    <row r="21" spans="1:6" x14ac:dyDescent="0.25">
      <c r="A21" s="61">
        <v>10267</v>
      </c>
      <c r="B21" s="62" t="s">
        <v>440</v>
      </c>
      <c r="C21" s="61">
        <v>4</v>
      </c>
      <c r="D21" s="63">
        <v>45361</v>
      </c>
      <c r="E21" s="64">
        <v>1042.9000000000001</v>
      </c>
      <c r="F21" s="62" t="s">
        <v>414</v>
      </c>
    </row>
    <row r="22" spans="1:6" x14ac:dyDescent="0.25">
      <c r="A22" s="61">
        <v>10268</v>
      </c>
      <c r="B22" s="62" t="s">
        <v>441</v>
      </c>
      <c r="C22" s="61">
        <v>8</v>
      </c>
      <c r="D22" s="63">
        <v>45362</v>
      </c>
      <c r="E22" s="64">
        <v>331.45</v>
      </c>
      <c r="F22" s="62" t="s">
        <v>426</v>
      </c>
    </row>
    <row r="23" spans="1:6" x14ac:dyDescent="0.25">
      <c r="A23" s="61">
        <v>10269</v>
      </c>
      <c r="B23" s="62" t="s">
        <v>442</v>
      </c>
      <c r="C23" s="61">
        <v>5</v>
      </c>
      <c r="D23" s="63">
        <v>45363</v>
      </c>
      <c r="E23" s="64">
        <v>22.8</v>
      </c>
      <c r="F23" s="62" t="s">
        <v>434</v>
      </c>
    </row>
    <row r="24" spans="1:6" x14ac:dyDescent="0.25">
      <c r="A24" s="61">
        <v>10270</v>
      </c>
      <c r="B24" s="62" t="s">
        <v>438</v>
      </c>
      <c r="C24" s="61">
        <v>1</v>
      </c>
      <c r="D24" s="63">
        <v>45364</v>
      </c>
      <c r="E24" s="64">
        <v>682.7</v>
      </c>
      <c r="F24" s="62" t="s">
        <v>439</v>
      </c>
    </row>
    <row r="25" spans="1:6" x14ac:dyDescent="0.25">
      <c r="A25" s="61">
        <v>10271</v>
      </c>
      <c r="B25" s="62" t="s">
        <v>443</v>
      </c>
      <c r="C25" s="61">
        <v>6</v>
      </c>
      <c r="D25" s="63">
        <v>45365</v>
      </c>
      <c r="E25" s="64">
        <v>22.7</v>
      </c>
      <c r="F25" s="62" t="s">
        <v>434</v>
      </c>
    </row>
    <row r="26" spans="1:6" x14ac:dyDescent="0.25">
      <c r="A26" s="61">
        <v>10272</v>
      </c>
      <c r="B26" s="62" t="s">
        <v>433</v>
      </c>
      <c r="C26" s="61">
        <v>6</v>
      </c>
      <c r="D26" s="63">
        <v>45366</v>
      </c>
      <c r="E26" s="64">
        <v>490.15</v>
      </c>
      <c r="F26" s="62" t="s">
        <v>434</v>
      </c>
    </row>
    <row r="27" spans="1:6" x14ac:dyDescent="0.25">
      <c r="A27" s="61">
        <v>10273</v>
      </c>
      <c r="B27" s="62" t="s">
        <v>444</v>
      </c>
      <c r="C27" s="61">
        <v>3</v>
      </c>
      <c r="D27" s="63">
        <v>45367</v>
      </c>
      <c r="E27" s="64">
        <v>380.35</v>
      </c>
      <c r="F27" s="62" t="s">
        <v>414</v>
      </c>
    </row>
    <row r="28" spans="1:6" x14ac:dyDescent="0.25">
      <c r="A28" s="61">
        <v>10274</v>
      </c>
      <c r="B28" s="62" t="s">
        <v>411</v>
      </c>
      <c r="C28" s="61">
        <v>6</v>
      </c>
      <c r="D28" s="63">
        <v>45368</v>
      </c>
      <c r="E28" s="64">
        <v>30.05</v>
      </c>
      <c r="F28" s="62" t="s">
        <v>412</v>
      </c>
    </row>
    <row r="29" spans="1:6" x14ac:dyDescent="0.25">
      <c r="A29" s="61">
        <v>10275</v>
      </c>
      <c r="B29" s="62" t="s">
        <v>445</v>
      </c>
      <c r="C29" s="61">
        <v>1</v>
      </c>
      <c r="D29" s="63">
        <v>45369</v>
      </c>
      <c r="E29" s="64">
        <v>134.65</v>
      </c>
      <c r="F29" s="62" t="s">
        <v>446</v>
      </c>
    </row>
    <row r="30" spans="1:6" x14ac:dyDescent="0.25">
      <c r="A30" s="61">
        <v>10276</v>
      </c>
      <c r="B30" s="62" t="s">
        <v>447</v>
      </c>
      <c r="C30" s="61">
        <v>8</v>
      </c>
      <c r="D30" s="63">
        <v>45370</v>
      </c>
      <c r="E30" s="64">
        <v>69.2</v>
      </c>
      <c r="F30" s="62" t="s">
        <v>430</v>
      </c>
    </row>
    <row r="31" spans="1:6" x14ac:dyDescent="0.25">
      <c r="A31" s="61">
        <v>10277</v>
      </c>
      <c r="B31" s="62" t="s">
        <v>448</v>
      </c>
      <c r="C31" s="61">
        <v>2</v>
      </c>
      <c r="D31" s="63">
        <v>45371</v>
      </c>
      <c r="E31" s="64">
        <v>628.85</v>
      </c>
      <c r="F31" s="62" t="s">
        <v>414</v>
      </c>
    </row>
    <row r="32" spans="1:6" x14ac:dyDescent="0.25">
      <c r="A32" s="61">
        <v>10278</v>
      </c>
      <c r="B32" s="62" t="s">
        <v>449</v>
      </c>
      <c r="C32" s="61">
        <v>8</v>
      </c>
      <c r="D32" s="63">
        <v>45372</v>
      </c>
      <c r="E32" s="64">
        <v>463.45</v>
      </c>
      <c r="F32" s="62" t="s">
        <v>436</v>
      </c>
    </row>
    <row r="33" spans="1:6" x14ac:dyDescent="0.25">
      <c r="A33" s="61">
        <v>10279</v>
      </c>
      <c r="B33" s="62" t="s">
        <v>450</v>
      </c>
      <c r="C33" s="61">
        <v>8</v>
      </c>
      <c r="D33" s="63">
        <v>45373</v>
      </c>
      <c r="E33" s="64">
        <v>129.15</v>
      </c>
      <c r="F33" s="62" t="s">
        <v>414</v>
      </c>
    </row>
    <row r="34" spans="1:6" x14ac:dyDescent="0.25">
      <c r="A34" s="61">
        <v>10280</v>
      </c>
      <c r="B34" s="62" t="s">
        <v>449</v>
      </c>
      <c r="C34" s="61">
        <v>2</v>
      </c>
      <c r="D34" s="63">
        <v>45374</v>
      </c>
      <c r="E34" s="64">
        <v>44.9</v>
      </c>
      <c r="F34" s="62" t="s">
        <v>436</v>
      </c>
    </row>
    <row r="35" spans="1:6" x14ac:dyDescent="0.25">
      <c r="A35" s="61">
        <v>10281</v>
      </c>
      <c r="B35" s="62" t="s">
        <v>451</v>
      </c>
      <c r="C35" s="61">
        <v>4</v>
      </c>
      <c r="D35" s="63">
        <v>45375</v>
      </c>
      <c r="E35" s="64">
        <v>14.7</v>
      </c>
      <c r="F35" s="62" t="s">
        <v>452</v>
      </c>
    </row>
    <row r="36" spans="1:6" x14ac:dyDescent="0.25">
      <c r="A36" s="61">
        <v>10282</v>
      </c>
      <c r="B36" s="62" t="s">
        <v>451</v>
      </c>
      <c r="C36" s="61">
        <v>4</v>
      </c>
      <c r="D36" s="63">
        <v>45376</v>
      </c>
      <c r="E36" s="64">
        <v>63.45</v>
      </c>
      <c r="F36" s="62" t="s">
        <v>452</v>
      </c>
    </row>
    <row r="37" spans="1:6" x14ac:dyDescent="0.25">
      <c r="A37" s="61">
        <v>10283</v>
      </c>
      <c r="B37" s="62" t="s">
        <v>453</v>
      </c>
      <c r="C37" s="61">
        <v>3</v>
      </c>
      <c r="D37" s="63">
        <v>45377</v>
      </c>
      <c r="E37" s="64">
        <v>424.05</v>
      </c>
      <c r="F37" s="62" t="s">
        <v>426</v>
      </c>
    </row>
    <row r="38" spans="1:6" x14ac:dyDescent="0.25">
      <c r="A38" s="61">
        <v>10284</v>
      </c>
      <c r="B38" s="62" t="s">
        <v>450</v>
      </c>
      <c r="C38" s="61">
        <v>4</v>
      </c>
      <c r="D38" s="63">
        <v>45378</v>
      </c>
      <c r="E38" s="64">
        <v>382.8</v>
      </c>
      <c r="F38" s="62" t="s">
        <v>414</v>
      </c>
    </row>
    <row r="39" spans="1:6" x14ac:dyDescent="0.25">
      <c r="A39" s="61">
        <v>10285</v>
      </c>
      <c r="B39" s="62" t="s">
        <v>444</v>
      </c>
      <c r="C39" s="61">
        <v>1</v>
      </c>
      <c r="D39" s="63">
        <v>45379</v>
      </c>
      <c r="E39" s="64">
        <v>384.15</v>
      </c>
      <c r="F39" s="62" t="s">
        <v>414</v>
      </c>
    </row>
    <row r="40" spans="1:6" x14ac:dyDescent="0.25">
      <c r="A40" s="61">
        <v>10286</v>
      </c>
      <c r="B40" s="62" t="s">
        <v>444</v>
      </c>
      <c r="C40" s="61">
        <v>8</v>
      </c>
      <c r="D40" s="63">
        <v>45380</v>
      </c>
      <c r="E40" s="64">
        <v>1146.2</v>
      </c>
      <c r="F40" s="62" t="s">
        <v>414</v>
      </c>
    </row>
    <row r="41" spans="1:6" x14ac:dyDescent="0.25">
      <c r="A41" s="61">
        <v>10287</v>
      </c>
      <c r="B41" s="62" t="s">
        <v>454</v>
      </c>
      <c r="C41" s="61">
        <v>8</v>
      </c>
      <c r="D41" s="63">
        <v>45381</v>
      </c>
      <c r="E41" s="64">
        <v>63.8</v>
      </c>
      <c r="F41" s="62" t="s">
        <v>416</v>
      </c>
    </row>
    <row r="42" spans="1:6" x14ac:dyDescent="0.25">
      <c r="A42" s="61">
        <v>10288</v>
      </c>
      <c r="B42" s="62" t="s">
        <v>455</v>
      </c>
      <c r="C42" s="61">
        <v>4</v>
      </c>
      <c r="D42" s="63">
        <v>45382</v>
      </c>
      <c r="E42" s="64">
        <v>37.25</v>
      </c>
      <c r="F42" s="62" t="s">
        <v>446</v>
      </c>
    </row>
    <row r="43" spans="1:6" x14ac:dyDescent="0.25">
      <c r="A43" s="61">
        <v>10289</v>
      </c>
      <c r="B43" s="62" t="s">
        <v>456</v>
      </c>
      <c r="C43" s="61">
        <v>7</v>
      </c>
      <c r="D43" s="63">
        <v>45383</v>
      </c>
      <c r="E43" s="64">
        <v>113.85</v>
      </c>
      <c r="F43" s="62" t="s">
        <v>457</v>
      </c>
    </row>
    <row r="44" spans="1:6" x14ac:dyDescent="0.25">
      <c r="A44" s="61">
        <v>10290</v>
      </c>
      <c r="B44" s="62" t="s">
        <v>458</v>
      </c>
      <c r="C44" s="61">
        <v>8</v>
      </c>
      <c r="D44" s="63">
        <v>45384</v>
      </c>
      <c r="E44" s="64">
        <v>398.5</v>
      </c>
      <c r="F44" s="62" t="s">
        <v>416</v>
      </c>
    </row>
    <row r="45" spans="1:6" x14ac:dyDescent="0.25">
      <c r="A45" s="61">
        <v>10291</v>
      </c>
      <c r="B45" s="62" t="s">
        <v>432</v>
      </c>
      <c r="C45" s="61">
        <v>6</v>
      </c>
      <c r="D45" s="63">
        <v>45385</v>
      </c>
      <c r="E45" s="64">
        <v>32</v>
      </c>
      <c r="F45" s="62" t="s">
        <v>416</v>
      </c>
    </row>
    <row r="46" spans="1:6" x14ac:dyDescent="0.25">
      <c r="A46" s="61">
        <v>10292</v>
      </c>
      <c r="B46" s="62" t="s">
        <v>459</v>
      </c>
      <c r="C46" s="61">
        <v>1</v>
      </c>
      <c r="D46" s="63">
        <v>45386</v>
      </c>
      <c r="E46" s="64">
        <v>6.75</v>
      </c>
      <c r="F46" s="62" t="s">
        <v>416</v>
      </c>
    </row>
    <row r="47" spans="1:6" x14ac:dyDescent="0.25">
      <c r="A47" s="61">
        <v>10293</v>
      </c>
      <c r="B47" s="62" t="s">
        <v>447</v>
      </c>
      <c r="C47" s="61">
        <v>1</v>
      </c>
      <c r="D47" s="63">
        <v>45387</v>
      </c>
      <c r="E47" s="64">
        <v>105.9</v>
      </c>
      <c r="F47" s="62" t="s">
        <v>430</v>
      </c>
    </row>
    <row r="48" spans="1:6" x14ac:dyDescent="0.25">
      <c r="A48" s="61">
        <v>10294</v>
      </c>
      <c r="B48" s="62" t="s">
        <v>433</v>
      </c>
      <c r="C48" s="61">
        <v>4</v>
      </c>
      <c r="D48" s="63">
        <v>45388</v>
      </c>
      <c r="E48" s="64">
        <v>736.3</v>
      </c>
      <c r="F48" s="62" t="s">
        <v>434</v>
      </c>
    </row>
    <row r="49" spans="1:6" x14ac:dyDescent="0.25">
      <c r="A49" s="61">
        <v>10295</v>
      </c>
      <c r="B49" s="62" t="s">
        <v>411</v>
      </c>
      <c r="C49" s="61">
        <v>2</v>
      </c>
      <c r="D49" s="63">
        <v>45389</v>
      </c>
      <c r="E49" s="64">
        <v>5.75</v>
      </c>
      <c r="F49" s="62" t="s">
        <v>412</v>
      </c>
    </row>
    <row r="50" spans="1:6" x14ac:dyDescent="0.25">
      <c r="A50" s="61">
        <v>10296</v>
      </c>
      <c r="B50" s="62" t="s">
        <v>453</v>
      </c>
      <c r="C50" s="61">
        <v>6</v>
      </c>
      <c r="D50" s="63">
        <v>45390</v>
      </c>
      <c r="E50" s="64">
        <v>0.6</v>
      </c>
      <c r="F50" s="62" t="s">
        <v>426</v>
      </c>
    </row>
    <row r="51" spans="1:6" x14ac:dyDescent="0.25">
      <c r="A51" s="61">
        <v>10297</v>
      </c>
      <c r="B51" s="62" t="s">
        <v>437</v>
      </c>
      <c r="C51" s="61">
        <v>5</v>
      </c>
      <c r="D51" s="63">
        <v>45391</v>
      </c>
      <c r="E51" s="64">
        <v>28.7</v>
      </c>
      <c r="F51" s="62" t="s">
        <v>412</v>
      </c>
    </row>
    <row r="52" spans="1:6" x14ac:dyDescent="0.25">
      <c r="A52" s="61">
        <v>10298</v>
      </c>
      <c r="B52" s="62" t="s">
        <v>460</v>
      </c>
      <c r="C52" s="61">
        <v>6</v>
      </c>
      <c r="D52" s="63">
        <v>45392</v>
      </c>
      <c r="E52" s="64">
        <v>841.1</v>
      </c>
      <c r="F52" s="62" t="s">
        <v>461</v>
      </c>
    </row>
    <row r="53" spans="1:6" x14ac:dyDescent="0.25">
      <c r="A53" s="61">
        <v>10299</v>
      </c>
      <c r="B53" s="62" t="s">
        <v>454</v>
      </c>
      <c r="C53" s="61">
        <v>4</v>
      </c>
      <c r="D53" s="63">
        <v>45393</v>
      </c>
      <c r="E53" s="64">
        <v>148.80000000000001</v>
      </c>
      <c r="F53" s="62" t="s">
        <v>416</v>
      </c>
    </row>
    <row r="54" spans="1:6" x14ac:dyDescent="0.25">
      <c r="A54" s="61">
        <v>10300</v>
      </c>
      <c r="B54" s="62" t="s">
        <v>445</v>
      </c>
      <c r="C54" s="61">
        <v>2</v>
      </c>
      <c r="D54" s="63">
        <v>45394</v>
      </c>
      <c r="E54" s="64">
        <v>88.4</v>
      </c>
      <c r="F54" s="62" t="s">
        <v>446</v>
      </c>
    </row>
    <row r="55" spans="1:6" x14ac:dyDescent="0.25">
      <c r="A55" s="61">
        <v>10301</v>
      </c>
      <c r="B55" s="62" t="s">
        <v>462</v>
      </c>
      <c r="C55" s="61">
        <v>8</v>
      </c>
      <c r="D55" s="63">
        <v>45395</v>
      </c>
      <c r="E55" s="64">
        <v>225.4</v>
      </c>
      <c r="F55" s="62" t="s">
        <v>414</v>
      </c>
    </row>
    <row r="56" spans="1:6" x14ac:dyDescent="0.25">
      <c r="A56" s="61">
        <v>10302</v>
      </c>
      <c r="B56" s="62" t="s">
        <v>418</v>
      </c>
      <c r="C56" s="61">
        <v>4</v>
      </c>
      <c r="D56" s="63">
        <v>45396</v>
      </c>
      <c r="E56" s="64">
        <v>31.35</v>
      </c>
      <c r="F56" s="62" t="s">
        <v>419</v>
      </c>
    </row>
    <row r="57" spans="1:6" x14ac:dyDescent="0.25">
      <c r="A57" s="61">
        <v>10303</v>
      </c>
      <c r="B57" s="62" t="s">
        <v>463</v>
      </c>
      <c r="C57" s="61">
        <v>7</v>
      </c>
      <c r="D57" s="63">
        <v>45397</v>
      </c>
      <c r="E57" s="64">
        <v>539.15</v>
      </c>
      <c r="F57" s="62" t="s">
        <v>452</v>
      </c>
    </row>
    <row r="58" spans="1:6" x14ac:dyDescent="0.25">
      <c r="A58" s="61">
        <v>10304</v>
      </c>
      <c r="B58" s="62" t="s">
        <v>447</v>
      </c>
      <c r="C58" s="61">
        <v>1</v>
      </c>
      <c r="D58" s="63">
        <v>45398</v>
      </c>
      <c r="E58" s="64">
        <v>318.95</v>
      </c>
      <c r="F58" s="62" t="s">
        <v>430</v>
      </c>
    </row>
    <row r="59" spans="1:6" x14ac:dyDescent="0.25">
      <c r="A59" s="61">
        <v>10305</v>
      </c>
      <c r="B59" s="62" t="s">
        <v>464</v>
      </c>
      <c r="C59" s="61">
        <v>8</v>
      </c>
      <c r="D59" s="63">
        <v>45399</v>
      </c>
      <c r="E59" s="64">
        <v>1288.0999999999999</v>
      </c>
      <c r="F59" s="62" t="s">
        <v>434</v>
      </c>
    </row>
    <row r="60" spans="1:6" x14ac:dyDescent="0.25">
      <c r="A60" s="61">
        <v>10306</v>
      </c>
      <c r="B60" s="62" t="s">
        <v>451</v>
      </c>
      <c r="C60" s="61">
        <v>1</v>
      </c>
      <c r="D60" s="63">
        <v>45400</v>
      </c>
      <c r="E60" s="64">
        <v>37.799999999999997</v>
      </c>
      <c r="F60" s="62" t="s">
        <v>452</v>
      </c>
    </row>
    <row r="61" spans="1:6" x14ac:dyDescent="0.25">
      <c r="A61" s="61">
        <v>10307</v>
      </c>
      <c r="B61" s="62" t="s">
        <v>465</v>
      </c>
      <c r="C61" s="61">
        <v>2</v>
      </c>
      <c r="D61" s="63">
        <v>45401</v>
      </c>
      <c r="E61" s="64">
        <v>2.8</v>
      </c>
      <c r="F61" s="62" t="s">
        <v>434</v>
      </c>
    </row>
    <row r="62" spans="1:6" x14ac:dyDescent="0.25">
      <c r="A62" s="61">
        <v>10308</v>
      </c>
      <c r="B62" s="62" t="s">
        <v>466</v>
      </c>
      <c r="C62" s="61">
        <v>7</v>
      </c>
      <c r="D62" s="63">
        <v>45402</v>
      </c>
      <c r="E62" s="64">
        <v>8.0500000000000007</v>
      </c>
      <c r="F62" s="62" t="s">
        <v>430</v>
      </c>
    </row>
    <row r="63" spans="1:6" x14ac:dyDescent="0.25">
      <c r="A63" s="61">
        <v>10309</v>
      </c>
      <c r="B63" s="62" t="s">
        <v>460</v>
      </c>
      <c r="C63" s="61">
        <v>3</v>
      </c>
      <c r="D63" s="63">
        <v>45403</v>
      </c>
      <c r="E63" s="64">
        <v>236.5</v>
      </c>
      <c r="F63" s="62" t="s">
        <v>461</v>
      </c>
    </row>
    <row r="64" spans="1:6" x14ac:dyDescent="0.25">
      <c r="A64" s="61">
        <v>10310</v>
      </c>
      <c r="B64" s="62" t="s">
        <v>467</v>
      </c>
      <c r="C64" s="61">
        <v>8</v>
      </c>
      <c r="D64" s="63">
        <v>45404</v>
      </c>
      <c r="E64" s="64">
        <v>87.6</v>
      </c>
      <c r="F64" s="62" t="s">
        <v>434</v>
      </c>
    </row>
    <row r="65" spans="1:6" x14ac:dyDescent="0.25">
      <c r="A65" s="61">
        <v>10311</v>
      </c>
      <c r="B65" s="62" t="s">
        <v>468</v>
      </c>
      <c r="C65" s="61">
        <v>1</v>
      </c>
      <c r="D65" s="63">
        <v>45405</v>
      </c>
      <c r="E65" s="64">
        <v>123.45</v>
      </c>
      <c r="F65" s="62" t="s">
        <v>412</v>
      </c>
    </row>
    <row r="66" spans="1:6" x14ac:dyDescent="0.25">
      <c r="A66" s="61">
        <v>10312</v>
      </c>
      <c r="B66" s="62" t="s">
        <v>462</v>
      </c>
      <c r="C66" s="61">
        <v>2</v>
      </c>
      <c r="D66" s="63">
        <v>45406</v>
      </c>
      <c r="E66" s="64">
        <v>201.3</v>
      </c>
      <c r="F66" s="62" t="s">
        <v>414</v>
      </c>
    </row>
    <row r="67" spans="1:6" x14ac:dyDescent="0.25">
      <c r="A67" s="61">
        <v>10313</v>
      </c>
      <c r="B67" s="62" t="s">
        <v>444</v>
      </c>
      <c r="C67" s="61">
        <v>2</v>
      </c>
      <c r="D67" s="63">
        <v>45407</v>
      </c>
      <c r="E67" s="64">
        <v>9.8000000000000007</v>
      </c>
      <c r="F67" s="62" t="s">
        <v>414</v>
      </c>
    </row>
    <row r="68" spans="1:6" x14ac:dyDescent="0.25">
      <c r="A68" s="61">
        <v>10314</v>
      </c>
      <c r="B68" s="62" t="s">
        <v>433</v>
      </c>
      <c r="C68" s="61">
        <v>1</v>
      </c>
      <c r="D68" s="63">
        <v>45408</v>
      </c>
      <c r="E68" s="64">
        <v>370.8</v>
      </c>
      <c r="F68" s="62" t="s">
        <v>434</v>
      </c>
    </row>
    <row r="69" spans="1:6" x14ac:dyDescent="0.25">
      <c r="A69" s="61">
        <v>10315</v>
      </c>
      <c r="B69" s="62" t="s">
        <v>469</v>
      </c>
      <c r="C69" s="61">
        <v>4</v>
      </c>
      <c r="D69" s="63">
        <v>45409</v>
      </c>
      <c r="E69" s="64">
        <v>208.8</v>
      </c>
      <c r="F69" s="62" t="s">
        <v>457</v>
      </c>
    </row>
    <row r="70" spans="1:6" x14ac:dyDescent="0.25">
      <c r="A70" s="61">
        <v>10316</v>
      </c>
      <c r="B70" s="62" t="s">
        <v>433</v>
      </c>
      <c r="C70" s="61">
        <v>1</v>
      </c>
      <c r="D70" s="63">
        <v>45410</v>
      </c>
      <c r="E70" s="64">
        <v>750.75</v>
      </c>
      <c r="F70" s="62" t="s">
        <v>434</v>
      </c>
    </row>
    <row r="71" spans="1:6" x14ac:dyDescent="0.25">
      <c r="A71" s="61">
        <v>10317</v>
      </c>
      <c r="B71" s="62" t="s">
        <v>465</v>
      </c>
      <c r="C71" s="61">
        <v>6</v>
      </c>
      <c r="D71" s="63">
        <v>45411</v>
      </c>
      <c r="E71" s="64">
        <v>63.45</v>
      </c>
      <c r="F71" s="62" t="s">
        <v>434</v>
      </c>
    </row>
    <row r="72" spans="1:6" x14ac:dyDescent="0.25">
      <c r="A72" s="61">
        <v>10318</v>
      </c>
      <c r="B72" s="62" t="s">
        <v>469</v>
      </c>
      <c r="C72" s="61">
        <v>8</v>
      </c>
      <c r="D72" s="63">
        <v>45412</v>
      </c>
      <c r="E72" s="64">
        <v>23.65</v>
      </c>
      <c r="F72" s="62" t="s">
        <v>457</v>
      </c>
    </row>
    <row r="73" spans="1:6" x14ac:dyDescent="0.25">
      <c r="A73" s="61">
        <v>10319</v>
      </c>
      <c r="B73" s="62" t="s">
        <v>447</v>
      </c>
      <c r="C73" s="61">
        <v>7</v>
      </c>
      <c r="D73" s="63">
        <v>45413</v>
      </c>
      <c r="E73" s="64">
        <v>322.5</v>
      </c>
      <c r="F73" s="62" t="s">
        <v>430</v>
      </c>
    </row>
    <row r="74" spans="1:6" x14ac:dyDescent="0.25">
      <c r="A74" s="61">
        <v>10320</v>
      </c>
      <c r="B74" s="62" t="s">
        <v>438</v>
      </c>
      <c r="C74" s="61">
        <v>5</v>
      </c>
      <c r="D74" s="63">
        <v>45414</v>
      </c>
      <c r="E74" s="64">
        <v>172.85</v>
      </c>
      <c r="F74" s="62" t="s">
        <v>439</v>
      </c>
    </row>
    <row r="75" spans="1:6" x14ac:dyDescent="0.25">
      <c r="A75" s="61">
        <v>10321</v>
      </c>
      <c r="B75" s="62" t="s">
        <v>469</v>
      </c>
      <c r="C75" s="61">
        <v>3</v>
      </c>
      <c r="D75" s="63">
        <v>45415</v>
      </c>
      <c r="E75" s="64">
        <v>17.149999999999999</v>
      </c>
      <c r="F75" s="62" t="s">
        <v>457</v>
      </c>
    </row>
    <row r="76" spans="1:6" x14ac:dyDescent="0.25">
      <c r="A76" s="61">
        <v>10322</v>
      </c>
      <c r="B76" s="62" t="s">
        <v>470</v>
      </c>
      <c r="C76" s="61">
        <v>7</v>
      </c>
      <c r="D76" s="63">
        <v>45416</v>
      </c>
      <c r="E76" s="64">
        <v>2</v>
      </c>
      <c r="F76" s="62" t="s">
        <v>430</v>
      </c>
    </row>
    <row r="77" spans="1:6" x14ac:dyDescent="0.25">
      <c r="A77" s="61">
        <v>10323</v>
      </c>
      <c r="B77" s="62" t="s">
        <v>471</v>
      </c>
      <c r="C77" s="61">
        <v>4</v>
      </c>
      <c r="D77" s="63">
        <v>45417</v>
      </c>
      <c r="E77" s="64">
        <v>24.4</v>
      </c>
      <c r="F77" s="62" t="s">
        <v>414</v>
      </c>
    </row>
    <row r="78" spans="1:6" x14ac:dyDescent="0.25">
      <c r="A78" s="61">
        <v>10324</v>
      </c>
      <c r="B78" s="62" t="s">
        <v>472</v>
      </c>
      <c r="C78" s="61">
        <v>9</v>
      </c>
      <c r="D78" s="63">
        <v>45418</v>
      </c>
      <c r="E78" s="64">
        <v>1071.3499999999999</v>
      </c>
      <c r="F78" s="62" t="s">
        <v>434</v>
      </c>
    </row>
    <row r="79" spans="1:6" x14ac:dyDescent="0.25">
      <c r="A79" s="61">
        <v>10325</v>
      </c>
      <c r="B79" s="62" t="s">
        <v>471</v>
      </c>
      <c r="C79" s="61">
        <v>1</v>
      </c>
      <c r="D79" s="63">
        <v>45419</v>
      </c>
      <c r="E79" s="64">
        <v>324.3</v>
      </c>
      <c r="F79" s="62" t="s">
        <v>414</v>
      </c>
    </row>
    <row r="80" spans="1:6" x14ac:dyDescent="0.25">
      <c r="A80" s="61">
        <v>10326</v>
      </c>
      <c r="B80" s="62" t="s">
        <v>473</v>
      </c>
      <c r="C80" s="61">
        <v>4</v>
      </c>
      <c r="D80" s="63">
        <v>45420</v>
      </c>
      <c r="E80" s="64">
        <v>389.6</v>
      </c>
      <c r="F80" s="62" t="s">
        <v>452</v>
      </c>
    </row>
    <row r="81" spans="1:6" x14ac:dyDescent="0.25">
      <c r="A81" s="61">
        <v>10327</v>
      </c>
      <c r="B81" s="62" t="s">
        <v>435</v>
      </c>
      <c r="C81" s="61">
        <v>2</v>
      </c>
      <c r="D81" s="63">
        <v>45421</v>
      </c>
      <c r="E81" s="64">
        <v>316.8</v>
      </c>
      <c r="F81" s="62" t="s">
        <v>436</v>
      </c>
    </row>
    <row r="82" spans="1:6" x14ac:dyDescent="0.25">
      <c r="A82" s="61">
        <v>10328</v>
      </c>
      <c r="B82" s="62" t="s">
        <v>474</v>
      </c>
      <c r="C82" s="61">
        <v>4</v>
      </c>
      <c r="D82" s="63">
        <v>45422</v>
      </c>
      <c r="E82" s="64">
        <v>435.15</v>
      </c>
      <c r="F82" s="62" t="s">
        <v>475</v>
      </c>
    </row>
    <row r="83" spans="1:6" x14ac:dyDescent="0.25">
      <c r="A83" s="61">
        <v>10329</v>
      </c>
      <c r="B83" s="62" t="s">
        <v>443</v>
      </c>
      <c r="C83" s="61">
        <v>4</v>
      </c>
      <c r="D83" s="63">
        <v>45423</v>
      </c>
      <c r="E83" s="64">
        <v>958.35</v>
      </c>
      <c r="F83" s="62" t="s">
        <v>434</v>
      </c>
    </row>
    <row r="84" spans="1:6" x14ac:dyDescent="0.25">
      <c r="A84" s="61">
        <v>10330</v>
      </c>
      <c r="B84" s="62" t="s">
        <v>453</v>
      </c>
      <c r="C84" s="61">
        <v>3</v>
      </c>
      <c r="D84" s="63">
        <v>45424</v>
      </c>
      <c r="E84" s="64">
        <v>63.75</v>
      </c>
      <c r="F84" s="62" t="s">
        <v>426</v>
      </c>
    </row>
    <row r="85" spans="1:6" x14ac:dyDescent="0.25">
      <c r="A85" s="61">
        <v>10331</v>
      </c>
      <c r="B85" s="62" t="s">
        <v>476</v>
      </c>
      <c r="C85" s="61">
        <v>9</v>
      </c>
      <c r="D85" s="63">
        <v>45425</v>
      </c>
      <c r="E85" s="64">
        <v>50.95</v>
      </c>
      <c r="F85" s="62" t="s">
        <v>412</v>
      </c>
    </row>
    <row r="86" spans="1:6" x14ac:dyDescent="0.25">
      <c r="A86" s="61">
        <v>10332</v>
      </c>
      <c r="B86" s="62" t="s">
        <v>477</v>
      </c>
      <c r="C86" s="61">
        <v>3</v>
      </c>
      <c r="D86" s="63">
        <v>45426</v>
      </c>
      <c r="E86" s="64">
        <v>264.2</v>
      </c>
      <c r="F86" s="62" t="s">
        <v>478</v>
      </c>
    </row>
    <row r="87" spans="1:6" x14ac:dyDescent="0.25">
      <c r="A87" s="61">
        <v>10333</v>
      </c>
      <c r="B87" s="62" t="s">
        <v>438</v>
      </c>
      <c r="C87" s="61">
        <v>5</v>
      </c>
      <c r="D87" s="63">
        <v>45427</v>
      </c>
      <c r="E87" s="64">
        <v>2.95</v>
      </c>
      <c r="F87" s="62" t="s">
        <v>439</v>
      </c>
    </row>
    <row r="88" spans="1:6" x14ac:dyDescent="0.25">
      <c r="A88" s="61">
        <v>10334</v>
      </c>
      <c r="B88" s="62" t="s">
        <v>417</v>
      </c>
      <c r="C88" s="61">
        <v>8</v>
      </c>
      <c r="D88" s="63">
        <v>45428</v>
      </c>
      <c r="E88" s="64">
        <v>42.8</v>
      </c>
      <c r="F88" s="62" t="s">
        <v>412</v>
      </c>
    </row>
    <row r="89" spans="1:6" x14ac:dyDescent="0.25">
      <c r="A89" s="61">
        <v>10335</v>
      </c>
      <c r="B89" s="62" t="s">
        <v>460</v>
      </c>
      <c r="C89" s="61">
        <v>7</v>
      </c>
      <c r="D89" s="63">
        <v>45429</v>
      </c>
      <c r="E89" s="64">
        <v>210.55</v>
      </c>
      <c r="F89" s="62" t="s">
        <v>461</v>
      </c>
    </row>
    <row r="90" spans="1:6" x14ac:dyDescent="0.25">
      <c r="A90" s="61">
        <v>10336</v>
      </c>
      <c r="B90" s="62" t="s">
        <v>479</v>
      </c>
      <c r="C90" s="61">
        <v>7</v>
      </c>
      <c r="D90" s="63">
        <v>45430</v>
      </c>
      <c r="E90" s="64">
        <v>77.55</v>
      </c>
      <c r="F90" s="62" t="s">
        <v>475</v>
      </c>
    </row>
    <row r="91" spans="1:6" x14ac:dyDescent="0.25">
      <c r="A91" s="61">
        <v>10337</v>
      </c>
      <c r="B91" s="62" t="s">
        <v>440</v>
      </c>
      <c r="C91" s="61">
        <v>4</v>
      </c>
      <c r="D91" s="63">
        <v>45431</v>
      </c>
      <c r="E91" s="64">
        <v>541.29999999999995</v>
      </c>
      <c r="F91" s="62" t="s">
        <v>414</v>
      </c>
    </row>
    <row r="92" spans="1:6" x14ac:dyDescent="0.25">
      <c r="A92" s="61">
        <v>10338</v>
      </c>
      <c r="B92" s="62" t="s">
        <v>464</v>
      </c>
      <c r="C92" s="61">
        <v>4</v>
      </c>
      <c r="D92" s="63">
        <v>45432</v>
      </c>
      <c r="E92" s="64">
        <v>421.05</v>
      </c>
      <c r="F92" s="62" t="s">
        <v>434</v>
      </c>
    </row>
    <row r="93" spans="1:6" x14ac:dyDescent="0.25">
      <c r="A93" s="61">
        <v>10339</v>
      </c>
      <c r="B93" s="62" t="s">
        <v>477</v>
      </c>
      <c r="C93" s="61">
        <v>2</v>
      </c>
      <c r="D93" s="63">
        <v>45433</v>
      </c>
      <c r="E93" s="64">
        <v>78.3</v>
      </c>
      <c r="F93" s="62" t="s">
        <v>478</v>
      </c>
    </row>
    <row r="94" spans="1:6" x14ac:dyDescent="0.25">
      <c r="A94" s="61">
        <v>10340</v>
      </c>
      <c r="B94" s="62" t="s">
        <v>476</v>
      </c>
      <c r="C94" s="61">
        <v>1</v>
      </c>
      <c r="D94" s="63">
        <v>45434</v>
      </c>
      <c r="E94" s="64">
        <v>831.55</v>
      </c>
      <c r="F94" s="62" t="s">
        <v>412</v>
      </c>
    </row>
    <row r="95" spans="1:6" x14ac:dyDescent="0.25">
      <c r="A95" s="61">
        <v>10341</v>
      </c>
      <c r="B95" s="62" t="s">
        <v>480</v>
      </c>
      <c r="C95" s="61">
        <v>7</v>
      </c>
      <c r="D95" s="63">
        <v>45435</v>
      </c>
      <c r="E95" s="64">
        <v>133.9</v>
      </c>
      <c r="F95" s="62" t="s">
        <v>481</v>
      </c>
    </row>
    <row r="96" spans="1:6" x14ac:dyDescent="0.25">
      <c r="A96" s="61">
        <v>10342</v>
      </c>
      <c r="B96" s="62" t="s">
        <v>440</v>
      </c>
      <c r="C96" s="61">
        <v>4</v>
      </c>
      <c r="D96" s="63">
        <v>45436</v>
      </c>
      <c r="E96" s="64">
        <v>274.14999999999998</v>
      </c>
      <c r="F96" s="62" t="s">
        <v>414</v>
      </c>
    </row>
    <row r="97" spans="1:6" x14ac:dyDescent="0.25">
      <c r="A97" s="61">
        <v>10343</v>
      </c>
      <c r="B97" s="62" t="s">
        <v>450</v>
      </c>
      <c r="C97" s="61">
        <v>4</v>
      </c>
      <c r="D97" s="63">
        <v>45437</v>
      </c>
      <c r="E97" s="64">
        <v>551.85</v>
      </c>
      <c r="F97" s="62" t="s">
        <v>414</v>
      </c>
    </row>
    <row r="98" spans="1:6" x14ac:dyDescent="0.25">
      <c r="A98" s="61">
        <v>10344</v>
      </c>
      <c r="B98" s="62" t="s">
        <v>442</v>
      </c>
      <c r="C98" s="61">
        <v>4</v>
      </c>
      <c r="D98" s="63">
        <v>45438</v>
      </c>
      <c r="E98" s="64">
        <v>116.45</v>
      </c>
      <c r="F98" s="62" t="s">
        <v>434</v>
      </c>
    </row>
    <row r="99" spans="1:6" x14ac:dyDescent="0.25">
      <c r="A99" s="61">
        <v>10345</v>
      </c>
      <c r="B99" s="62" t="s">
        <v>444</v>
      </c>
      <c r="C99" s="61">
        <v>2</v>
      </c>
      <c r="D99" s="63">
        <v>45439</v>
      </c>
      <c r="E99" s="64">
        <v>1245.3</v>
      </c>
      <c r="F99" s="62" t="s">
        <v>414</v>
      </c>
    </row>
    <row r="100" spans="1:6" x14ac:dyDescent="0.25">
      <c r="A100" s="61">
        <v>10346</v>
      </c>
      <c r="B100" s="62" t="s">
        <v>433</v>
      </c>
      <c r="C100" s="61">
        <v>3</v>
      </c>
      <c r="D100" s="63">
        <v>45440</v>
      </c>
      <c r="E100" s="64">
        <v>710.4</v>
      </c>
      <c r="F100" s="62" t="s">
        <v>434</v>
      </c>
    </row>
    <row r="101" spans="1:6" x14ac:dyDescent="0.25">
      <c r="A101" s="61">
        <v>10347</v>
      </c>
      <c r="B101" s="62" t="s">
        <v>482</v>
      </c>
      <c r="C101" s="61">
        <v>4</v>
      </c>
      <c r="D101" s="63">
        <v>45441</v>
      </c>
      <c r="E101" s="64">
        <v>15.5</v>
      </c>
      <c r="F101" s="62" t="s">
        <v>416</v>
      </c>
    </row>
    <row r="102" spans="1:6" x14ac:dyDescent="0.25">
      <c r="A102" s="61">
        <v>10348</v>
      </c>
      <c r="B102" s="62" t="s">
        <v>462</v>
      </c>
      <c r="C102" s="61">
        <v>4</v>
      </c>
      <c r="D102" s="63">
        <v>45442</v>
      </c>
      <c r="E102" s="64">
        <v>3.9</v>
      </c>
      <c r="F102" s="62" t="s">
        <v>414</v>
      </c>
    </row>
    <row r="103" spans="1:6" x14ac:dyDescent="0.25">
      <c r="A103" s="61">
        <v>10349</v>
      </c>
      <c r="B103" s="62" t="s">
        <v>443</v>
      </c>
      <c r="C103" s="61">
        <v>7</v>
      </c>
      <c r="D103" s="63">
        <v>45443</v>
      </c>
      <c r="E103" s="64">
        <v>43.15</v>
      </c>
      <c r="F103" s="62" t="s">
        <v>434</v>
      </c>
    </row>
    <row r="104" spans="1:6" x14ac:dyDescent="0.25">
      <c r="A104" s="61">
        <v>10350</v>
      </c>
      <c r="B104" s="62" t="s">
        <v>483</v>
      </c>
      <c r="C104" s="61">
        <v>6</v>
      </c>
      <c r="D104" s="63">
        <v>45444</v>
      </c>
      <c r="E104" s="64">
        <v>320.95</v>
      </c>
      <c r="F104" s="62" t="s">
        <v>412</v>
      </c>
    </row>
    <row r="105" spans="1:6" x14ac:dyDescent="0.25">
      <c r="A105" s="61">
        <v>10351</v>
      </c>
      <c r="B105" s="62" t="s">
        <v>427</v>
      </c>
      <c r="C105" s="61">
        <v>1</v>
      </c>
      <c r="D105" s="63">
        <v>45445</v>
      </c>
      <c r="E105" s="64">
        <v>811.65</v>
      </c>
      <c r="F105" s="62" t="s">
        <v>428</v>
      </c>
    </row>
    <row r="106" spans="1:6" x14ac:dyDescent="0.25">
      <c r="A106" s="61">
        <v>10352</v>
      </c>
      <c r="B106" s="62" t="s">
        <v>474</v>
      </c>
      <c r="C106" s="61">
        <v>3</v>
      </c>
      <c r="D106" s="63">
        <v>45446</v>
      </c>
      <c r="E106" s="64">
        <v>6.5</v>
      </c>
      <c r="F106" s="62" t="s">
        <v>475</v>
      </c>
    </row>
    <row r="107" spans="1:6" x14ac:dyDescent="0.25">
      <c r="A107" s="61">
        <v>10353</v>
      </c>
      <c r="B107" s="62" t="s">
        <v>484</v>
      </c>
      <c r="C107" s="61">
        <v>7</v>
      </c>
      <c r="D107" s="63">
        <v>45447</v>
      </c>
      <c r="E107" s="64">
        <v>1803.15</v>
      </c>
      <c r="F107" s="62" t="s">
        <v>428</v>
      </c>
    </row>
    <row r="108" spans="1:6" x14ac:dyDescent="0.25">
      <c r="A108" s="61">
        <v>10354</v>
      </c>
      <c r="B108" s="62" t="s">
        <v>470</v>
      </c>
      <c r="C108" s="61">
        <v>8</v>
      </c>
      <c r="D108" s="63">
        <v>45448</v>
      </c>
      <c r="E108" s="64">
        <v>269</v>
      </c>
      <c r="F108" s="62" t="s">
        <v>430</v>
      </c>
    </row>
    <row r="109" spans="1:6" x14ac:dyDescent="0.25">
      <c r="A109" s="61">
        <v>10355</v>
      </c>
      <c r="B109" s="62" t="s">
        <v>485</v>
      </c>
      <c r="C109" s="61">
        <v>6</v>
      </c>
      <c r="D109" s="63">
        <v>45449</v>
      </c>
      <c r="E109" s="64">
        <v>209.75</v>
      </c>
      <c r="F109" s="62" t="s">
        <v>457</v>
      </c>
    </row>
    <row r="110" spans="1:6" x14ac:dyDescent="0.25">
      <c r="A110" s="61">
        <v>10356</v>
      </c>
      <c r="B110" s="62" t="s">
        <v>462</v>
      </c>
      <c r="C110" s="61">
        <v>6</v>
      </c>
      <c r="D110" s="63">
        <v>45450</v>
      </c>
      <c r="E110" s="64">
        <v>183.55</v>
      </c>
      <c r="F110" s="62" t="s">
        <v>414</v>
      </c>
    </row>
    <row r="111" spans="1:6" x14ac:dyDescent="0.25">
      <c r="A111" s="61">
        <v>10357</v>
      </c>
      <c r="B111" s="62" t="s">
        <v>453</v>
      </c>
      <c r="C111" s="61">
        <v>1</v>
      </c>
      <c r="D111" s="63">
        <v>45451</v>
      </c>
      <c r="E111" s="64">
        <v>174.4</v>
      </c>
      <c r="F111" s="62" t="s">
        <v>426</v>
      </c>
    </row>
    <row r="112" spans="1:6" x14ac:dyDescent="0.25">
      <c r="A112" s="61">
        <v>10358</v>
      </c>
      <c r="B112" s="62" t="s">
        <v>483</v>
      </c>
      <c r="C112" s="61">
        <v>5</v>
      </c>
      <c r="D112" s="63">
        <v>45452</v>
      </c>
      <c r="E112" s="64">
        <v>98.2</v>
      </c>
      <c r="F112" s="62" t="s">
        <v>412</v>
      </c>
    </row>
    <row r="113" spans="1:6" x14ac:dyDescent="0.25">
      <c r="A113" s="61">
        <v>10359</v>
      </c>
      <c r="B113" s="62" t="s">
        <v>486</v>
      </c>
      <c r="C113" s="61">
        <v>5</v>
      </c>
      <c r="D113" s="63">
        <v>45453</v>
      </c>
      <c r="E113" s="64">
        <v>1442.15</v>
      </c>
      <c r="F113" s="62" t="s">
        <v>457</v>
      </c>
    </row>
    <row r="114" spans="1:6" x14ac:dyDescent="0.25">
      <c r="A114" s="61">
        <v>10360</v>
      </c>
      <c r="B114" s="62" t="s">
        <v>437</v>
      </c>
      <c r="C114" s="61">
        <v>4</v>
      </c>
      <c r="D114" s="63">
        <v>45454</v>
      </c>
      <c r="E114" s="64">
        <v>658.5</v>
      </c>
      <c r="F114" s="62" t="s">
        <v>412</v>
      </c>
    </row>
    <row r="115" spans="1:6" x14ac:dyDescent="0.25">
      <c r="A115" s="61">
        <v>10361</v>
      </c>
      <c r="B115" s="62" t="s">
        <v>444</v>
      </c>
      <c r="C115" s="61">
        <v>1</v>
      </c>
      <c r="D115" s="63">
        <v>45455</v>
      </c>
      <c r="E115" s="64">
        <v>915.85</v>
      </c>
      <c r="F115" s="62" t="s">
        <v>414</v>
      </c>
    </row>
    <row r="116" spans="1:6" x14ac:dyDescent="0.25">
      <c r="A116" s="61">
        <v>10362</v>
      </c>
      <c r="B116" s="62" t="s">
        <v>476</v>
      </c>
      <c r="C116" s="61">
        <v>3</v>
      </c>
      <c r="D116" s="63">
        <v>45456</v>
      </c>
      <c r="E116" s="64">
        <v>480.2</v>
      </c>
      <c r="F116" s="62" t="s">
        <v>412</v>
      </c>
    </row>
    <row r="117" spans="1:6" x14ac:dyDescent="0.25">
      <c r="A117" s="61">
        <v>10363</v>
      </c>
      <c r="B117" s="62" t="s">
        <v>487</v>
      </c>
      <c r="C117" s="61">
        <v>4</v>
      </c>
      <c r="D117" s="63">
        <v>45457</v>
      </c>
      <c r="E117" s="64">
        <v>152.69999999999999</v>
      </c>
      <c r="F117" s="62" t="s">
        <v>414</v>
      </c>
    </row>
    <row r="118" spans="1:6" x14ac:dyDescent="0.25">
      <c r="A118" s="61">
        <v>10364</v>
      </c>
      <c r="B118" s="62" t="s">
        <v>488</v>
      </c>
      <c r="C118" s="61">
        <v>1</v>
      </c>
      <c r="D118" s="63">
        <v>45458</v>
      </c>
      <c r="E118" s="64">
        <v>359.85</v>
      </c>
      <c r="F118" s="62" t="s">
        <v>457</v>
      </c>
    </row>
    <row r="119" spans="1:6" x14ac:dyDescent="0.25">
      <c r="A119" s="61">
        <v>10365</v>
      </c>
      <c r="B119" s="62" t="s">
        <v>489</v>
      </c>
      <c r="C119" s="61">
        <v>3</v>
      </c>
      <c r="D119" s="63">
        <v>45459</v>
      </c>
      <c r="E119" s="64">
        <v>110</v>
      </c>
      <c r="F119" s="62" t="s">
        <v>430</v>
      </c>
    </row>
    <row r="120" spans="1:6" x14ac:dyDescent="0.25">
      <c r="A120" s="61">
        <v>10366</v>
      </c>
      <c r="B120" s="62" t="s">
        <v>490</v>
      </c>
      <c r="C120" s="61">
        <v>8</v>
      </c>
      <c r="D120" s="63">
        <v>45460</v>
      </c>
      <c r="E120" s="64">
        <v>50.7</v>
      </c>
      <c r="F120" s="62" t="s">
        <v>452</v>
      </c>
    </row>
    <row r="121" spans="1:6" x14ac:dyDescent="0.25">
      <c r="A121" s="61">
        <v>10367</v>
      </c>
      <c r="B121" s="62" t="s">
        <v>491</v>
      </c>
      <c r="C121" s="61">
        <v>7</v>
      </c>
      <c r="D121" s="63">
        <v>45461</v>
      </c>
      <c r="E121" s="64">
        <v>67.75</v>
      </c>
      <c r="F121" s="62" t="s">
        <v>481</v>
      </c>
    </row>
    <row r="122" spans="1:6" x14ac:dyDescent="0.25">
      <c r="A122" s="61">
        <v>10368</v>
      </c>
      <c r="B122" s="62" t="s">
        <v>427</v>
      </c>
      <c r="C122" s="61">
        <v>2</v>
      </c>
      <c r="D122" s="63">
        <v>45462</v>
      </c>
      <c r="E122" s="64">
        <v>509.75</v>
      </c>
      <c r="F122" s="62" t="s">
        <v>428</v>
      </c>
    </row>
    <row r="123" spans="1:6" x14ac:dyDescent="0.25">
      <c r="A123" s="61">
        <v>10369</v>
      </c>
      <c r="B123" s="62" t="s">
        <v>443</v>
      </c>
      <c r="C123" s="61">
        <v>8</v>
      </c>
      <c r="D123" s="63">
        <v>45366</v>
      </c>
      <c r="E123" s="64">
        <v>978.4</v>
      </c>
      <c r="F123" s="62" t="s">
        <v>434</v>
      </c>
    </row>
    <row r="124" spans="1:6" x14ac:dyDescent="0.25">
      <c r="A124" s="61">
        <v>10370</v>
      </c>
      <c r="B124" s="62" t="s">
        <v>420</v>
      </c>
      <c r="C124" s="61">
        <v>6</v>
      </c>
      <c r="D124" s="63">
        <v>45367</v>
      </c>
      <c r="E124" s="64">
        <v>5.85</v>
      </c>
      <c r="F124" s="62" t="s">
        <v>421</v>
      </c>
    </row>
    <row r="125" spans="1:6" x14ac:dyDescent="0.25">
      <c r="A125" s="61">
        <v>10371</v>
      </c>
      <c r="B125" s="62" t="s">
        <v>483</v>
      </c>
      <c r="C125" s="61">
        <v>1</v>
      </c>
      <c r="D125" s="63">
        <v>45368</v>
      </c>
      <c r="E125" s="64">
        <v>2.25</v>
      </c>
      <c r="F125" s="62" t="s">
        <v>412</v>
      </c>
    </row>
    <row r="126" spans="1:6" x14ac:dyDescent="0.25">
      <c r="A126" s="61">
        <v>10372</v>
      </c>
      <c r="B126" s="62" t="s">
        <v>492</v>
      </c>
      <c r="C126" s="61">
        <v>5</v>
      </c>
      <c r="D126" s="63">
        <v>45369</v>
      </c>
      <c r="E126" s="64">
        <v>4453.8999999999996</v>
      </c>
      <c r="F126" s="62" t="s">
        <v>416</v>
      </c>
    </row>
    <row r="127" spans="1:6" x14ac:dyDescent="0.25">
      <c r="A127" s="61">
        <v>10373</v>
      </c>
      <c r="B127" s="62" t="s">
        <v>460</v>
      </c>
      <c r="C127" s="61">
        <v>4</v>
      </c>
      <c r="D127" s="63">
        <v>45370</v>
      </c>
      <c r="E127" s="64">
        <v>620.6</v>
      </c>
      <c r="F127" s="62" t="s">
        <v>461</v>
      </c>
    </row>
    <row r="128" spans="1:6" x14ac:dyDescent="0.25">
      <c r="A128" s="61">
        <v>10374</v>
      </c>
      <c r="B128" s="62" t="s">
        <v>493</v>
      </c>
      <c r="C128" s="61">
        <v>1</v>
      </c>
      <c r="D128" s="63">
        <v>45371</v>
      </c>
      <c r="E128" s="64">
        <v>19.7</v>
      </c>
      <c r="F128" s="62" t="s">
        <v>494</v>
      </c>
    </row>
    <row r="129" spans="1:6" x14ac:dyDescent="0.25">
      <c r="A129" s="61">
        <v>10375</v>
      </c>
      <c r="B129" s="62" t="s">
        <v>495</v>
      </c>
      <c r="C129" s="61">
        <v>3</v>
      </c>
      <c r="D129" s="63">
        <v>45372</v>
      </c>
      <c r="E129" s="64">
        <v>100.6</v>
      </c>
      <c r="F129" s="62" t="s">
        <v>434</v>
      </c>
    </row>
    <row r="130" spans="1:6" x14ac:dyDescent="0.25">
      <c r="A130" s="61">
        <v>10376</v>
      </c>
      <c r="B130" s="62" t="s">
        <v>477</v>
      </c>
      <c r="C130" s="61">
        <v>1</v>
      </c>
      <c r="D130" s="63">
        <v>45373</v>
      </c>
      <c r="E130" s="64">
        <v>101.95</v>
      </c>
      <c r="F130" s="62" t="s">
        <v>478</v>
      </c>
    </row>
    <row r="131" spans="1:6" x14ac:dyDescent="0.25">
      <c r="A131" s="61">
        <v>10377</v>
      </c>
      <c r="B131" s="62" t="s">
        <v>486</v>
      </c>
      <c r="C131" s="61">
        <v>1</v>
      </c>
      <c r="D131" s="63">
        <v>45374</v>
      </c>
      <c r="E131" s="64">
        <v>111.05</v>
      </c>
      <c r="F131" s="62" t="s">
        <v>457</v>
      </c>
    </row>
    <row r="132" spans="1:6" x14ac:dyDescent="0.25">
      <c r="A132" s="61">
        <v>10378</v>
      </c>
      <c r="B132" s="62" t="s">
        <v>435</v>
      </c>
      <c r="C132" s="61">
        <v>5</v>
      </c>
      <c r="D132" s="63">
        <v>45375</v>
      </c>
      <c r="E132" s="64">
        <v>27.2</v>
      </c>
      <c r="F132" s="62" t="s">
        <v>436</v>
      </c>
    </row>
    <row r="133" spans="1:6" x14ac:dyDescent="0.25">
      <c r="A133" s="61">
        <v>10379</v>
      </c>
      <c r="B133" s="62" t="s">
        <v>432</v>
      </c>
      <c r="C133" s="61">
        <v>2</v>
      </c>
      <c r="D133" s="63">
        <v>45376</v>
      </c>
      <c r="E133" s="64">
        <v>225.15</v>
      </c>
      <c r="F133" s="62" t="s">
        <v>416</v>
      </c>
    </row>
    <row r="134" spans="1:6" x14ac:dyDescent="0.25">
      <c r="A134" s="61">
        <v>10380</v>
      </c>
      <c r="B134" s="62" t="s">
        <v>460</v>
      </c>
      <c r="C134" s="61">
        <v>8</v>
      </c>
      <c r="D134" s="63">
        <v>45377</v>
      </c>
      <c r="E134" s="64">
        <v>175.15</v>
      </c>
      <c r="F134" s="62" t="s">
        <v>461</v>
      </c>
    </row>
    <row r="135" spans="1:6" x14ac:dyDescent="0.25">
      <c r="A135" s="61">
        <v>10381</v>
      </c>
      <c r="B135" s="62" t="s">
        <v>453</v>
      </c>
      <c r="C135" s="61">
        <v>3</v>
      </c>
      <c r="D135" s="63">
        <v>45378</v>
      </c>
      <c r="E135" s="64">
        <v>39.950000000000003</v>
      </c>
      <c r="F135" s="62" t="s">
        <v>426</v>
      </c>
    </row>
    <row r="136" spans="1:6" x14ac:dyDescent="0.25">
      <c r="A136" s="61">
        <v>10382</v>
      </c>
      <c r="B136" s="62" t="s">
        <v>427</v>
      </c>
      <c r="C136" s="61">
        <v>4</v>
      </c>
      <c r="D136" s="63">
        <v>45379</v>
      </c>
      <c r="E136" s="64">
        <v>473.85</v>
      </c>
      <c r="F136" s="62" t="s">
        <v>428</v>
      </c>
    </row>
    <row r="137" spans="1:6" x14ac:dyDescent="0.25">
      <c r="A137" s="61">
        <v>10383</v>
      </c>
      <c r="B137" s="62" t="s">
        <v>485</v>
      </c>
      <c r="C137" s="61">
        <v>8</v>
      </c>
      <c r="D137" s="63">
        <v>45380</v>
      </c>
      <c r="E137" s="64">
        <v>171.2</v>
      </c>
      <c r="F137" s="62" t="s">
        <v>457</v>
      </c>
    </row>
    <row r="138" spans="1:6" x14ac:dyDescent="0.25">
      <c r="A138" s="61">
        <v>10384</v>
      </c>
      <c r="B138" s="62" t="s">
        <v>449</v>
      </c>
      <c r="C138" s="61">
        <v>3</v>
      </c>
      <c r="D138" s="63">
        <v>45381</v>
      </c>
      <c r="E138" s="64">
        <v>843.2</v>
      </c>
      <c r="F138" s="62" t="s">
        <v>436</v>
      </c>
    </row>
    <row r="139" spans="1:6" x14ac:dyDescent="0.25">
      <c r="A139" s="61">
        <v>10385</v>
      </c>
      <c r="B139" s="62" t="s">
        <v>443</v>
      </c>
      <c r="C139" s="61">
        <v>1</v>
      </c>
      <c r="D139" s="63">
        <v>45382</v>
      </c>
      <c r="E139" s="64">
        <v>154.80000000000001</v>
      </c>
      <c r="F139" s="62" t="s">
        <v>434</v>
      </c>
    </row>
    <row r="140" spans="1:6" x14ac:dyDescent="0.25">
      <c r="A140" s="61">
        <v>10386</v>
      </c>
      <c r="B140" s="62" t="s">
        <v>482</v>
      </c>
      <c r="C140" s="61">
        <v>9</v>
      </c>
      <c r="D140" s="63">
        <v>45383</v>
      </c>
      <c r="E140" s="64">
        <v>69.95</v>
      </c>
      <c r="F140" s="62" t="s">
        <v>416</v>
      </c>
    </row>
    <row r="141" spans="1:6" x14ac:dyDescent="0.25">
      <c r="A141" s="61">
        <v>10387</v>
      </c>
      <c r="B141" s="62" t="s">
        <v>496</v>
      </c>
      <c r="C141" s="61">
        <v>1</v>
      </c>
      <c r="D141" s="63">
        <v>45384</v>
      </c>
      <c r="E141" s="64">
        <v>468.15</v>
      </c>
      <c r="F141" s="62" t="s">
        <v>497</v>
      </c>
    </row>
    <row r="142" spans="1:6" x14ac:dyDescent="0.25">
      <c r="A142" s="61">
        <v>10388</v>
      </c>
      <c r="B142" s="62" t="s">
        <v>486</v>
      </c>
      <c r="C142" s="61">
        <v>2</v>
      </c>
      <c r="D142" s="63">
        <v>45385</v>
      </c>
      <c r="E142" s="64">
        <v>174.3</v>
      </c>
      <c r="F142" s="62" t="s">
        <v>457</v>
      </c>
    </row>
    <row r="143" spans="1:6" x14ac:dyDescent="0.25">
      <c r="A143" s="61">
        <v>10389</v>
      </c>
      <c r="B143" s="62" t="s">
        <v>498</v>
      </c>
      <c r="C143" s="61">
        <v>4</v>
      </c>
      <c r="D143" s="63">
        <v>45386</v>
      </c>
      <c r="E143" s="64">
        <v>237.1</v>
      </c>
      <c r="F143" s="62" t="s">
        <v>478</v>
      </c>
    </row>
    <row r="144" spans="1:6" x14ac:dyDescent="0.25">
      <c r="A144" s="61">
        <v>10390</v>
      </c>
      <c r="B144" s="62" t="s">
        <v>427</v>
      </c>
      <c r="C144" s="61">
        <v>6</v>
      </c>
      <c r="D144" s="63">
        <v>45387</v>
      </c>
      <c r="E144" s="64">
        <v>631.9</v>
      </c>
      <c r="F144" s="62" t="s">
        <v>428</v>
      </c>
    </row>
    <row r="145" spans="1:6" x14ac:dyDescent="0.25">
      <c r="A145" s="61">
        <v>10391</v>
      </c>
      <c r="B145" s="62" t="s">
        <v>487</v>
      </c>
      <c r="C145" s="61">
        <v>3</v>
      </c>
      <c r="D145" s="63">
        <v>45388</v>
      </c>
      <c r="E145" s="64">
        <v>27.25</v>
      </c>
      <c r="F145" s="62" t="s">
        <v>414</v>
      </c>
    </row>
    <row r="146" spans="1:6" x14ac:dyDescent="0.25">
      <c r="A146" s="61">
        <v>10392</v>
      </c>
      <c r="B146" s="62" t="s">
        <v>484</v>
      </c>
      <c r="C146" s="61">
        <v>2</v>
      </c>
      <c r="D146" s="63">
        <v>45389</v>
      </c>
      <c r="E146" s="64">
        <v>612.29999999999995</v>
      </c>
      <c r="F146" s="62" t="s">
        <v>428</v>
      </c>
    </row>
    <row r="147" spans="1:6" x14ac:dyDescent="0.25">
      <c r="A147" s="61">
        <v>10393</v>
      </c>
      <c r="B147" s="62" t="s">
        <v>472</v>
      </c>
      <c r="C147" s="61">
        <v>1</v>
      </c>
      <c r="D147" s="63">
        <v>45390</v>
      </c>
      <c r="E147" s="64">
        <v>632.79999999999995</v>
      </c>
      <c r="F147" s="62" t="s">
        <v>434</v>
      </c>
    </row>
    <row r="148" spans="1:6" x14ac:dyDescent="0.25">
      <c r="A148" s="61">
        <v>10394</v>
      </c>
      <c r="B148" s="62" t="s">
        <v>495</v>
      </c>
      <c r="C148" s="61">
        <v>1</v>
      </c>
      <c r="D148" s="63">
        <v>45391</v>
      </c>
      <c r="E148" s="64">
        <v>151.69999999999999</v>
      </c>
      <c r="F148" s="62" t="s">
        <v>434</v>
      </c>
    </row>
    <row r="149" spans="1:6" x14ac:dyDescent="0.25">
      <c r="A149" s="61">
        <v>10395</v>
      </c>
      <c r="B149" s="62" t="s">
        <v>425</v>
      </c>
      <c r="C149" s="61">
        <v>6</v>
      </c>
      <c r="D149" s="63">
        <v>45392</v>
      </c>
      <c r="E149" s="64">
        <v>922.05</v>
      </c>
      <c r="F149" s="62" t="s">
        <v>426</v>
      </c>
    </row>
    <row r="150" spans="1:6" x14ac:dyDescent="0.25">
      <c r="A150" s="61">
        <v>10396</v>
      </c>
      <c r="B150" s="62" t="s">
        <v>440</v>
      </c>
      <c r="C150" s="61">
        <v>1</v>
      </c>
      <c r="D150" s="63">
        <v>45393</v>
      </c>
      <c r="E150" s="64">
        <v>676.75</v>
      </c>
      <c r="F150" s="62" t="s">
        <v>414</v>
      </c>
    </row>
    <row r="151" spans="1:6" x14ac:dyDescent="0.25">
      <c r="A151" s="61">
        <v>10397</v>
      </c>
      <c r="B151" s="62" t="s">
        <v>479</v>
      </c>
      <c r="C151" s="61">
        <v>5</v>
      </c>
      <c r="D151" s="63">
        <v>45394</v>
      </c>
      <c r="E151" s="64">
        <v>301.3</v>
      </c>
      <c r="F151" s="62" t="s">
        <v>475</v>
      </c>
    </row>
    <row r="152" spans="1:6" x14ac:dyDescent="0.25">
      <c r="A152" s="61">
        <v>10398</v>
      </c>
      <c r="B152" s="62" t="s">
        <v>472</v>
      </c>
      <c r="C152" s="61">
        <v>2</v>
      </c>
      <c r="D152" s="63">
        <v>45395</v>
      </c>
      <c r="E152" s="64">
        <v>445.8</v>
      </c>
      <c r="F152" s="62" t="s">
        <v>434</v>
      </c>
    </row>
    <row r="153" spans="1:6" x14ac:dyDescent="0.25">
      <c r="A153" s="61">
        <v>10399</v>
      </c>
      <c r="B153" s="62" t="s">
        <v>491</v>
      </c>
      <c r="C153" s="61">
        <v>8</v>
      </c>
      <c r="D153" s="63">
        <v>45396</v>
      </c>
      <c r="E153" s="64">
        <v>136.80000000000001</v>
      </c>
      <c r="F153" s="62" t="s">
        <v>481</v>
      </c>
    </row>
    <row r="154" spans="1:6" x14ac:dyDescent="0.25">
      <c r="A154" s="61">
        <v>10400</v>
      </c>
      <c r="B154" s="62" t="s">
        <v>488</v>
      </c>
      <c r="C154" s="61">
        <v>1</v>
      </c>
      <c r="D154" s="63">
        <v>45397</v>
      </c>
      <c r="E154" s="64">
        <v>419.65</v>
      </c>
      <c r="F154" s="62" t="s">
        <v>457</v>
      </c>
    </row>
  </sheetData>
  <mergeCells count="1">
    <mergeCell ref="I8:N8"/>
  </mergeCells>
  <pageMargins left="0.70078740157480324" right="0.70078740157480324" top="0.75196850393700787" bottom="0.75196850393700787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-0.249977111117893"/>
  </sheetPr>
  <dimension ref="A1:E37"/>
  <sheetViews>
    <sheetView workbookViewId="0"/>
  </sheetViews>
  <sheetFormatPr baseColWidth="10" defaultColWidth="9.140625" defaultRowHeight="15" x14ac:dyDescent="0.25"/>
  <cols>
    <col min="1" max="1" width="21.85546875" customWidth="1"/>
    <col min="2" max="2" width="18.7109375" customWidth="1"/>
    <col min="3" max="3" width="17.28515625" customWidth="1"/>
    <col min="4" max="4" width="22.85546875" customWidth="1"/>
    <col min="5" max="5" width="16.5703125" customWidth="1"/>
  </cols>
  <sheetData>
    <row r="1" spans="1:5" ht="18" x14ac:dyDescent="0.25">
      <c r="A1" s="65" t="s">
        <v>499</v>
      </c>
    </row>
    <row r="5" spans="1:5" x14ac:dyDescent="0.25">
      <c r="A5" s="66" t="s">
        <v>500</v>
      </c>
      <c r="B5" s="66" t="s">
        <v>501</v>
      </c>
      <c r="C5" s="66" t="s">
        <v>502</v>
      </c>
      <c r="D5" s="66" t="s">
        <v>503</v>
      </c>
      <c r="E5" s="66" t="s">
        <v>382</v>
      </c>
    </row>
    <row r="6" spans="1:5" x14ac:dyDescent="0.25">
      <c r="A6" s="67"/>
      <c r="B6" s="68"/>
      <c r="C6" s="68"/>
      <c r="D6" s="68"/>
      <c r="E6" s="69"/>
    </row>
    <row r="7" spans="1:5" x14ac:dyDescent="0.25">
      <c r="A7" s="70"/>
      <c r="E7" s="71"/>
    </row>
    <row r="8" spans="1:5" x14ac:dyDescent="0.25">
      <c r="A8" s="70"/>
      <c r="E8" s="71"/>
    </row>
    <row r="9" spans="1:5" x14ac:dyDescent="0.25">
      <c r="A9" s="70"/>
      <c r="E9" s="71"/>
    </row>
    <row r="10" spans="1:5" x14ac:dyDescent="0.25">
      <c r="A10" s="70"/>
      <c r="E10" s="71"/>
    </row>
    <row r="11" spans="1:5" x14ac:dyDescent="0.25">
      <c r="A11" s="70"/>
      <c r="E11" s="71"/>
    </row>
    <row r="12" spans="1:5" x14ac:dyDescent="0.25">
      <c r="A12" s="70"/>
      <c r="E12" s="71"/>
    </row>
    <row r="13" spans="1:5" x14ac:dyDescent="0.25">
      <c r="A13" s="70"/>
      <c r="E13" s="71"/>
    </row>
    <row r="14" spans="1:5" x14ac:dyDescent="0.25">
      <c r="A14" s="70"/>
      <c r="E14" s="71"/>
    </row>
    <row r="15" spans="1:5" x14ac:dyDescent="0.25">
      <c r="A15" s="70"/>
      <c r="E15" s="71"/>
    </row>
    <row r="16" spans="1:5" x14ac:dyDescent="0.25">
      <c r="A16" s="70"/>
      <c r="E16" s="71"/>
    </row>
    <row r="17" spans="1:5" x14ac:dyDescent="0.25">
      <c r="A17" s="70"/>
      <c r="E17" s="71"/>
    </row>
    <row r="18" spans="1:5" x14ac:dyDescent="0.25">
      <c r="A18" s="70"/>
      <c r="E18" s="71"/>
    </row>
    <row r="19" spans="1:5" x14ac:dyDescent="0.25">
      <c r="A19" s="70"/>
      <c r="E19" s="71"/>
    </row>
    <row r="20" spans="1:5" x14ac:dyDescent="0.25">
      <c r="A20" s="70"/>
      <c r="E20" s="71"/>
    </row>
    <row r="21" spans="1:5" x14ac:dyDescent="0.25">
      <c r="A21" s="70"/>
      <c r="E21" s="71"/>
    </row>
    <row r="22" spans="1:5" x14ac:dyDescent="0.25">
      <c r="A22" s="70"/>
      <c r="E22" s="71"/>
    </row>
    <row r="23" spans="1:5" x14ac:dyDescent="0.25">
      <c r="A23" s="70"/>
      <c r="E23" s="71"/>
    </row>
    <row r="24" spans="1:5" x14ac:dyDescent="0.25">
      <c r="A24" s="70"/>
      <c r="E24" s="71"/>
    </row>
    <row r="25" spans="1:5" x14ac:dyDescent="0.25">
      <c r="A25" s="70"/>
      <c r="E25" s="71"/>
    </row>
    <row r="26" spans="1:5" x14ac:dyDescent="0.25">
      <c r="A26" s="70"/>
      <c r="E26" s="71"/>
    </row>
    <row r="27" spans="1:5" x14ac:dyDescent="0.25">
      <c r="A27" s="70"/>
      <c r="E27" s="71"/>
    </row>
    <row r="28" spans="1:5" x14ac:dyDescent="0.25">
      <c r="A28" s="70"/>
      <c r="E28" s="71"/>
    </row>
    <row r="29" spans="1:5" x14ac:dyDescent="0.25">
      <c r="A29" s="70"/>
      <c r="E29" s="71"/>
    </row>
    <row r="30" spans="1:5" x14ac:dyDescent="0.25">
      <c r="A30" s="70"/>
      <c r="E30" s="71"/>
    </row>
    <row r="31" spans="1:5" x14ac:dyDescent="0.25">
      <c r="A31" s="70"/>
      <c r="E31" s="71"/>
    </row>
    <row r="32" spans="1:5" x14ac:dyDescent="0.25">
      <c r="A32" s="70"/>
      <c r="E32" s="71"/>
    </row>
    <row r="33" spans="1:5" x14ac:dyDescent="0.25">
      <c r="A33" s="70"/>
      <c r="E33" s="71"/>
    </row>
    <row r="34" spans="1:5" x14ac:dyDescent="0.25">
      <c r="A34" s="70"/>
      <c r="E34" s="71"/>
    </row>
    <row r="35" spans="1:5" x14ac:dyDescent="0.25">
      <c r="A35" s="70"/>
      <c r="E35" s="71"/>
    </row>
    <row r="36" spans="1:5" x14ac:dyDescent="0.25">
      <c r="A36" s="70"/>
      <c r="E36" s="71"/>
    </row>
    <row r="37" spans="1:5" x14ac:dyDescent="0.25">
      <c r="A37" s="72"/>
      <c r="B37" s="13"/>
      <c r="C37" s="13"/>
      <c r="D37" s="13"/>
      <c r="E37" s="73"/>
    </row>
  </sheetData>
  <dataValidations count="1">
    <dataValidation allowBlank="1" showInputMessage="1" showErrorMessage="1" sqref="A6:E37" xr:uid="{00000000-0002-0000-0B00-000000000000}"/>
  </dataValidations>
  <pageMargins left="0.70078740157480324" right="0.70078740157480324" top="0.75196850393700787" bottom="0.75196850393700787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-0.249977111117893"/>
  </sheetPr>
  <dimension ref="A1:G21"/>
  <sheetViews>
    <sheetView workbookViewId="0"/>
  </sheetViews>
  <sheetFormatPr baseColWidth="10" defaultColWidth="9.140625" defaultRowHeight="15" x14ac:dyDescent="0.25"/>
  <cols>
    <col min="1" max="1" width="12.28515625" customWidth="1"/>
    <col min="4" max="4" width="25.5703125" customWidth="1"/>
    <col min="7" max="7" width="15.85546875" customWidth="1"/>
  </cols>
  <sheetData>
    <row r="1" spans="1:7" ht="15.75" x14ac:dyDescent="0.25">
      <c r="A1" s="74" t="s">
        <v>504</v>
      </c>
      <c r="D1" s="75" t="s">
        <v>505</v>
      </c>
      <c r="G1" s="76" t="s">
        <v>506</v>
      </c>
    </row>
    <row r="2" spans="1:7" x14ac:dyDescent="0.25">
      <c r="A2" s="77" t="s">
        <v>507</v>
      </c>
      <c r="D2" t="s">
        <v>508</v>
      </c>
      <c r="G2" s="62" t="s">
        <v>412</v>
      </c>
    </row>
    <row r="3" spans="1:7" x14ac:dyDescent="0.25">
      <c r="A3" s="77" t="s">
        <v>509</v>
      </c>
      <c r="D3" t="s">
        <v>510</v>
      </c>
      <c r="G3" s="62" t="s">
        <v>414</v>
      </c>
    </row>
    <row r="4" spans="1:7" x14ac:dyDescent="0.25">
      <c r="A4" s="78" t="s">
        <v>511</v>
      </c>
      <c r="D4" t="s">
        <v>512</v>
      </c>
      <c r="G4" s="62" t="s">
        <v>416</v>
      </c>
    </row>
    <row r="5" spans="1:7" x14ac:dyDescent="0.25">
      <c r="A5" s="77" t="s">
        <v>513</v>
      </c>
      <c r="D5" t="s">
        <v>514</v>
      </c>
      <c r="G5" s="62" t="s">
        <v>419</v>
      </c>
    </row>
    <row r="6" spans="1:7" x14ac:dyDescent="0.25">
      <c r="A6" s="78" t="s">
        <v>515</v>
      </c>
      <c r="D6" t="s">
        <v>516</v>
      </c>
      <c r="G6" s="62" t="s">
        <v>421</v>
      </c>
    </row>
    <row r="7" spans="1:7" x14ac:dyDescent="0.25">
      <c r="A7" s="77" t="s">
        <v>517</v>
      </c>
      <c r="D7" t="s">
        <v>518</v>
      </c>
      <c r="G7" s="62" t="s">
        <v>426</v>
      </c>
    </row>
    <row r="8" spans="1:7" x14ac:dyDescent="0.25">
      <c r="A8" s="77" t="s">
        <v>519</v>
      </c>
      <c r="D8" t="s">
        <v>520</v>
      </c>
      <c r="G8" s="62" t="s">
        <v>428</v>
      </c>
    </row>
    <row r="9" spans="1:7" x14ac:dyDescent="0.25">
      <c r="A9" s="77" t="s">
        <v>521</v>
      </c>
      <c r="D9" t="s">
        <v>522</v>
      </c>
      <c r="G9" s="62" t="s">
        <v>430</v>
      </c>
    </row>
    <row r="10" spans="1:7" x14ac:dyDescent="0.25">
      <c r="D10" t="s">
        <v>359</v>
      </c>
      <c r="G10" s="62" t="s">
        <v>434</v>
      </c>
    </row>
    <row r="11" spans="1:7" x14ac:dyDescent="0.25">
      <c r="D11" t="s">
        <v>523</v>
      </c>
      <c r="G11" s="62" t="s">
        <v>436</v>
      </c>
    </row>
    <row r="12" spans="1:7" x14ac:dyDescent="0.25">
      <c r="G12" s="62" t="s">
        <v>439</v>
      </c>
    </row>
    <row r="13" spans="1:7" x14ac:dyDescent="0.25">
      <c r="G13" s="62" t="s">
        <v>446</v>
      </c>
    </row>
    <row r="14" spans="1:7" x14ac:dyDescent="0.25">
      <c r="A14" s="79" t="s">
        <v>503</v>
      </c>
      <c r="G14" s="62" t="s">
        <v>452</v>
      </c>
    </row>
    <row r="15" spans="1:7" x14ac:dyDescent="0.25">
      <c r="A15" t="s">
        <v>524</v>
      </c>
      <c r="G15" s="62" t="s">
        <v>457</v>
      </c>
    </row>
    <row r="16" spans="1:7" x14ac:dyDescent="0.25">
      <c r="A16" t="s">
        <v>525</v>
      </c>
      <c r="G16" s="62" t="s">
        <v>461</v>
      </c>
    </row>
    <row r="17" spans="1:7" x14ac:dyDescent="0.25">
      <c r="A17" t="s">
        <v>526</v>
      </c>
      <c r="G17" s="62" t="s">
        <v>475</v>
      </c>
    </row>
    <row r="18" spans="1:7" x14ac:dyDescent="0.25">
      <c r="A18" t="s">
        <v>527</v>
      </c>
      <c r="G18" s="62" t="s">
        <v>478</v>
      </c>
    </row>
    <row r="19" spans="1:7" x14ac:dyDescent="0.25">
      <c r="G19" s="62" t="s">
        <v>481</v>
      </c>
    </row>
    <row r="20" spans="1:7" x14ac:dyDescent="0.25">
      <c r="G20" s="62" t="s">
        <v>494</v>
      </c>
    </row>
    <row r="21" spans="1:7" x14ac:dyDescent="0.25">
      <c r="G21" s="62" t="s">
        <v>497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2"/>
  </sheetPr>
  <dimension ref="A3:B17"/>
  <sheetViews>
    <sheetView workbookViewId="0"/>
  </sheetViews>
  <sheetFormatPr baseColWidth="10" defaultColWidth="9.140625" defaultRowHeight="15" x14ac:dyDescent="0.25"/>
  <cols>
    <col min="1" max="1" width="15.85546875" bestFit="1" customWidth="1"/>
    <col min="2" max="2" width="16.42578125" customWidth="1"/>
  </cols>
  <sheetData>
    <row r="3" spans="1:2" x14ac:dyDescent="0.25">
      <c r="A3" s="2" t="s">
        <v>2</v>
      </c>
      <c r="B3" s="3" t="s">
        <v>393</v>
      </c>
    </row>
    <row r="4" spans="1:2" x14ac:dyDescent="0.25">
      <c r="A4" s="5" t="s">
        <v>9</v>
      </c>
      <c r="B4" s="6" t="s">
        <v>394</v>
      </c>
    </row>
    <row r="5" spans="1:2" x14ac:dyDescent="0.25">
      <c r="A5" s="5" t="s">
        <v>10</v>
      </c>
      <c r="B5" s="6" t="s">
        <v>395</v>
      </c>
    </row>
    <row r="6" spans="1:2" x14ac:dyDescent="0.25">
      <c r="A6" s="5" t="s">
        <v>11</v>
      </c>
      <c r="B6" s="6" t="s">
        <v>396</v>
      </c>
    </row>
    <row r="7" spans="1:2" x14ac:dyDescent="0.25">
      <c r="A7" s="5" t="s">
        <v>12</v>
      </c>
      <c r="B7" s="6" t="s">
        <v>397</v>
      </c>
    </row>
    <row r="8" spans="1:2" x14ac:dyDescent="0.25">
      <c r="A8" s="5" t="s">
        <v>13</v>
      </c>
      <c r="B8" s="6" t="s">
        <v>398</v>
      </c>
    </row>
    <row r="9" spans="1:2" x14ac:dyDescent="0.25">
      <c r="A9" s="5" t="s">
        <v>14</v>
      </c>
      <c r="B9" s="6" t="s">
        <v>399</v>
      </c>
    </row>
    <row r="10" spans="1:2" x14ac:dyDescent="0.25">
      <c r="A10" s="5" t="s">
        <v>15</v>
      </c>
      <c r="B10" s="6" t="s">
        <v>395</v>
      </c>
    </row>
    <row r="11" spans="1:2" x14ac:dyDescent="0.25">
      <c r="A11" s="5" t="s">
        <v>16</v>
      </c>
      <c r="B11" s="6" t="s">
        <v>396</v>
      </c>
    </row>
    <row r="12" spans="1:2" x14ac:dyDescent="0.25">
      <c r="A12" s="5" t="s">
        <v>17</v>
      </c>
      <c r="B12" s="6" t="s">
        <v>400</v>
      </c>
    </row>
    <row r="13" spans="1:2" x14ac:dyDescent="0.25">
      <c r="A13" s="5" t="s">
        <v>18</v>
      </c>
      <c r="B13" s="6" t="s">
        <v>401</v>
      </c>
    </row>
    <row r="14" spans="1:2" x14ac:dyDescent="0.25">
      <c r="A14" s="5" t="s">
        <v>19</v>
      </c>
      <c r="B14" s="6" t="s">
        <v>402</v>
      </c>
    </row>
    <row r="15" spans="1:2" x14ac:dyDescent="0.25">
      <c r="A15" s="5" t="s">
        <v>20</v>
      </c>
      <c r="B15" s="6" t="s">
        <v>403</v>
      </c>
    </row>
    <row r="16" spans="1:2" x14ac:dyDescent="0.25">
      <c r="B16" s="8"/>
    </row>
    <row r="17" spans="1:2" x14ac:dyDescent="0.25">
      <c r="A17" s="10" t="s">
        <v>21</v>
      </c>
      <c r="B17" s="11">
        <f>SUM(B4:B16)</f>
        <v>0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37"/>
  <sheetViews>
    <sheetView workbookViewId="0"/>
  </sheetViews>
  <sheetFormatPr baseColWidth="10" defaultColWidth="9.140625" defaultRowHeight="15" x14ac:dyDescent="0.25"/>
  <cols>
    <col min="1" max="1" width="15.42578125" customWidth="1"/>
    <col min="2" max="2" width="23.7109375" customWidth="1"/>
    <col min="4" max="4" width="10" bestFit="1"/>
    <col min="5" max="5" width="20.85546875" customWidth="1"/>
    <col min="7" max="7" width="14.7109375" customWidth="1"/>
  </cols>
  <sheetData>
    <row r="1" spans="1:7" ht="30" x14ac:dyDescent="0.25">
      <c r="A1" s="80" t="s">
        <v>28</v>
      </c>
      <c r="B1" s="80" t="s">
        <v>29</v>
      </c>
      <c r="C1" s="80" t="s">
        <v>30</v>
      </c>
      <c r="D1" s="81" t="s">
        <v>31</v>
      </c>
      <c r="E1" s="81" t="s">
        <v>32</v>
      </c>
      <c r="F1" s="82" t="s">
        <v>33</v>
      </c>
      <c r="G1" s="82" t="s">
        <v>34</v>
      </c>
    </row>
    <row r="2" spans="1:7" x14ac:dyDescent="0.25">
      <c r="A2" s="83" t="s">
        <v>39</v>
      </c>
      <c r="B2" s="83" t="s">
        <v>40</v>
      </c>
      <c r="C2" s="84" t="s">
        <v>41</v>
      </c>
      <c r="D2" s="22">
        <v>41850</v>
      </c>
      <c r="E2" s="23" t="s">
        <v>42</v>
      </c>
      <c r="F2" s="24">
        <f t="shared" ref="F2:F9" ca="1" si="0">(NOW()-D2)/365.25</f>
        <v>9.7533294784774593</v>
      </c>
      <c r="G2" s="25" t="s">
        <v>43</v>
      </c>
    </row>
    <row r="3" spans="1:7" x14ac:dyDescent="0.25">
      <c r="A3" s="20" t="s">
        <v>46</v>
      </c>
      <c r="B3" s="20" t="s">
        <v>47</v>
      </c>
      <c r="C3" s="21" t="s">
        <v>41</v>
      </c>
      <c r="D3" s="22">
        <v>41672</v>
      </c>
      <c r="E3" s="23" t="s">
        <v>42</v>
      </c>
      <c r="F3" s="24">
        <f t="shared" ca="1" si="0"/>
        <v>10.240666918586975</v>
      </c>
      <c r="G3" s="25" t="s">
        <v>48</v>
      </c>
    </row>
    <row r="4" spans="1:7" x14ac:dyDescent="0.25">
      <c r="A4" s="20" t="s">
        <v>49</v>
      </c>
      <c r="B4" s="20" t="s">
        <v>50</v>
      </c>
      <c r="C4" s="21" t="s">
        <v>41</v>
      </c>
      <c r="D4" s="22">
        <v>41677</v>
      </c>
      <c r="E4" s="23" t="s">
        <v>51</v>
      </c>
      <c r="F4" s="24">
        <f t="shared" ca="1" si="0"/>
        <v>10.226977664651313</v>
      </c>
      <c r="G4" s="25" t="s">
        <v>52</v>
      </c>
    </row>
    <row r="5" spans="1:7" x14ac:dyDescent="0.25">
      <c r="A5" s="20" t="s">
        <v>53</v>
      </c>
      <c r="B5" s="20" t="s">
        <v>54</v>
      </c>
      <c r="C5" s="21" t="s">
        <v>41</v>
      </c>
      <c r="D5" s="22">
        <v>41660</v>
      </c>
      <c r="E5" s="23" t="s">
        <v>42</v>
      </c>
      <c r="F5" s="24">
        <f t="shared" ca="1" si="0"/>
        <v>10.273521128032559</v>
      </c>
      <c r="G5" s="25" t="s">
        <v>55</v>
      </c>
    </row>
    <row r="6" spans="1:7" x14ac:dyDescent="0.25">
      <c r="A6" s="20" t="s">
        <v>57</v>
      </c>
      <c r="B6" s="20" t="s">
        <v>58</v>
      </c>
      <c r="C6" s="21" t="s">
        <v>59</v>
      </c>
      <c r="D6" s="22">
        <v>41248</v>
      </c>
      <c r="E6" s="23" t="s">
        <v>42</v>
      </c>
      <c r="F6" s="24">
        <f t="shared" ca="1" si="0"/>
        <v>11.401515652330986</v>
      </c>
      <c r="G6" s="25" t="s">
        <v>60</v>
      </c>
    </row>
    <row r="7" spans="1:7" x14ac:dyDescent="0.25">
      <c r="A7" s="20" t="s">
        <v>61</v>
      </c>
      <c r="B7" s="20" t="s">
        <v>50</v>
      </c>
      <c r="C7" s="21" t="s">
        <v>41</v>
      </c>
      <c r="D7" s="22">
        <v>41373</v>
      </c>
      <c r="E7" s="23" t="s">
        <v>62</v>
      </c>
      <c r="F7" s="24">
        <f t="shared" ca="1" si="0"/>
        <v>11.059284303939473</v>
      </c>
      <c r="G7" s="25" t="s">
        <v>63</v>
      </c>
    </row>
    <row r="8" spans="1:7" x14ac:dyDescent="0.25">
      <c r="A8" s="20" t="s">
        <v>64</v>
      </c>
      <c r="B8" s="20" t="s">
        <v>65</v>
      </c>
      <c r="C8" s="21" t="s">
        <v>59</v>
      </c>
      <c r="D8" s="22">
        <v>41268</v>
      </c>
      <c r="E8" s="23" t="s">
        <v>42</v>
      </c>
      <c r="F8" s="24">
        <f t="shared" ca="1" si="0"/>
        <v>11.346758636588342</v>
      </c>
      <c r="G8" s="25" t="s">
        <v>66</v>
      </c>
    </row>
    <row r="9" spans="1:7" x14ac:dyDescent="0.25">
      <c r="A9" s="20" t="s">
        <v>67</v>
      </c>
      <c r="B9" s="20" t="s">
        <v>68</v>
      </c>
      <c r="C9" s="21" t="s">
        <v>59</v>
      </c>
      <c r="D9" s="22">
        <v>41320</v>
      </c>
      <c r="E9" s="23" t="s">
        <v>51</v>
      </c>
      <c r="F9" s="24">
        <f t="shared" ca="1" si="0"/>
        <v>11.204390395657473</v>
      </c>
      <c r="G9" s="25" t="s">
        <v>43</v>
      </c>
    </row>
    <row r="10" spans="1:7" x14ac:dyDescent="0.25">
      <c r="A10" s="85" t="s">
        <v>69</v>
      </c>
      <c r="B10" s="85" t="s">
        <v>70</v>
      </c>
      <c r="C10" s="21" t="s">
        <v>59</v>
      </c>
      <c r="D10" s="22">
        <v>41311</v>
      </c>
      <c r="E10" s="23" t="s">
        <v>42</v>
      </c>
      <c r="F10" s="24">
        <f t="shared" ref="F10:F37" ca="1" si="1">(NOW()-D10)/365.25</f>
        <v>11.229031052741663</v>
      </c>
      <c r="G10" s="25" t="s">
        <v>48</v>
      </c>
    </row>
    <row r="11" spans="1:7" x14ac:dyDescent="0.25">
      <c r="A11" s="85" t="s">
        <v>69</v>
      </c>
      <c r="B11" s="85" t="s">
        <v>70</v>
      </c>
      <c r="C11" s="21" t="s">
        <v>41</v>
      </c>
      <c r="D11" s="22">
        <v>41311</v>
      </c>
      <c r="E11" s="23" t="s">
        <v>51</v>
      </c>
      <c r="F11" s="24">
        <f t="shared" ca="1" si="1"/>
        <v>11.229031052741663</v>
      </c>
      <c r="G11" s="25" t="s">
        <v>52</v>
      </c>
    </row>
    <row r="12" spans="1:7" x14ac:dyDescent="0.25">
      <c r="A12" s="20" t="s">
        <v>73</v>
      </c>
      <c r="B12" s="20" t="s">
        <v>74</v>
      </c>
      <c r="C12" s="21" t="s">
        <v>41</v>
      </c>
      <c r="D12" s="22">
        <v>41533</v>
      </c>
      <c r="E12" s="23" t="s">
        <v>42</v>
      </c>
      <c r="F12" s="24">
        <f t="shared" ca="1" si="1"/>
        <v>10.621228177998336</v>
      </c>
      <c r="G12" s="25" t="s">
        <v>55</v>
      </c>
    </row>
    <row r="13" spans="1:7" x14ac:dyDescent="0.25">
      <c r="A13" s="20" t="s">
        <v>75</v>
      </c>
      <c r="B13" s="20" t="s">
        <v>76</v>
      </c>
      <c r="C13" s="21" t="s">
        <v>59</v>
      </c>
      <c r="D13" s="22">
        <v>41285</v>
      </c>
      <c r="E13" s="23" t="s">
        <v>42</v>
      </c>
      <c r="F13" s="24">
        <f t="shared" ca="1" si="1"/>
        <v>11.300215173207096</v>
      </c>
      <c r="G13" s="25" t="s">
        <v>60</v>
      </c>
    </row>
    <row r="14" spans="1:7" x14ac:dyDescent="0.25">
      <c r="A14" s="20" t="s">
        <v>77</v>
      </c>
      <c r="B14" s="20" t="s">
        <v>78</v>
      </c>
      <c r="C14" s="21" t="s">
        <v>41</v>
      </c>
      <c r="D14" s="22">
        <v>41286</v>
      </c>
      <c r="E14" s="23" t="s">
        <v>42</v>
      </c>
      <c r="F14" s="24">
        <f t="shared" ca="1" si="1"/>
        <v>11.297477322419965</v>
      </c>
      <c r="G14" s="25" t="s">
        <v>63</v>
      </c>
    </row>
    <row r="15" spans="1:7" x14ac:dyDescent="0.25">
      <c r="A15" s="20" t="s">
        <v>79</v>
      </c>
      <c r="B15" s="20" t="s">
        <v>80</v>
      </c>
      <c r="C15" s="21" t="s">
        <v>59</v>
      </c>
      <c r="D15" s="22">
        <v>41557</v>
      </c>
      <c r="E15" s="23" t="s">
        <v>51</v>
      </c>
      <c r="F15" s="24">
        <f t="shared" ca="1" si="1"/>
        <v>10.555519759107165</v>
      </c>
      <c r="G15" s="25" t="s">
        <v>66</v>
      </c>
    </row>
    <row r="16" spans="1:7" x14ac:dyDescent="0.25">
      <c r="A16" s="20" t="s">
        <v>81</v>
      </c>
      <c r="B16" s="20" t="s">
        <v>82</v>
      </c>
      <c r="C16" s="21" t="s">
        <v>59</v>
      </c>
      <c r="D16" s="22">
        <v>41245</v>
      </c>
      <c r="E16" s="23" t="s">
        <v>42</v>
      </c>
      <c r="F16" s="24">
        <f t="shared" ca="1" si="1"/>
        <v>11.409729204692381</v>
      </c>
      <c r="G16" s="25" t="s">
        <v>43</v>
      </c>
    </row>
    <row r="17" spans="1:7" x14ac:dyDescent="0.25">
      <c r="A17" s="20" t="s">
        <v>83</v>
      </c>
      <c r="B17" s="20" t="s">
        <v>84</v>
      </c>
      <c r="C17" s="21" t="s">
        <v>59</v>
      </c>
      <c r="D17" s="22">
        <v>41271</v>
      </c>
      <c r="E17" s="23" t="s">
        <v>51</v>
      </c>
      <c r="F17" s="24">
        <f t="shared" ca="1" si="1"/>
        <v>11.338545084226947</v>
      </c>
      <c r="G17" s="25" t="s">
        <v>48</v>
      </c>
    </row>
    <row r="18" spans="1:7" x14ac:dyDescent="0.25">
      <c r="A18" s="20" t="s">
        <v>85</v>
      </c>
      <c r="B18" s="20" t="s">
        <v>86</v>
      </c>
      <c r="C18" s="21" t="s">
        <v>41</v>
      </c>
      <c r="D18" s="22">
        <v>41370</v>
      </c>
      <c r="E18" s="23" t="s">
        <v>42</v>
      </c>
      <c r="F18" s="24">
        <f t="shared" ca="1" si="1"/>
        <v>11.067497856300868</v>
      </c>
      <c r="G18" s="25" t="s">
        <v>52</v>
      </c>
    </row>
    <row r="19" spans="1:7" x14ac:dyDescent="0.25">
      <c r="A19" s="20" t="s">
        <v>87</v>
      </c>
      <c r="B19" s="20" t="s">
        <v>80</v>
      </c>
      <c r="C19" s="21" t="s">
        <v>59</v>
      </c>
      <c r="D19" s="22">
        <v>41370</v>
      </c>
      <c r="E19" s="23" t="s">
        <v>42</v>
      </c>
      <c r="F19" s="24">
        <f t="shared" ca="1" si="1"/>
        <v>11.067497856300868</v>
      </c>
      <c r="G19" s="25" t="s">
        <v>55</v>
      </c>
    </row>
    <row r="20" spans="1:7" x14ac:dyDescent="0.25">
      <c r="A20" s="20" t="s">
        <v>88</v>
      </c>
      <c r="B20" s="20" t="s">
        <v>76</v>
      </c>
      <c r="C20" s="21" t="s">
        <v>59</v>
      </c>
      <c r="D20" s="22">
        <v>41162</v>
      </c>
      <c r="E20" s="23" t="s">
        <v>42</v>
      </c>
      <c r="F20" s="24">
        <f t="shared" ca="1" si="1"/>
        <v>11.636970820024345</v>
      </c>
      <c r="G20" s="25" t="s">
        <v>60</v>
      </c>
    </row>
    <row r="21" spans="1:7" x14ac:dyDescent="0.25">
      <c r="A21" s="20" t="s">
        <v>89</v>
      </c>
      <c r="B21" s="20" t="s">
        <v>90</v>
      </c>
      <c r="C21" s="21" t="s">
        <v>41</v>
      </c>
      <c r="D21" s="22">
        <v>41420</v>
      </c>
      <c r="E21" s="23" t="s">
        <v>42</v>
      </c>
      <c r="F21" s="24">
        <f t="shared" ca="1" si="1"/>
        <v>10.930605316944263</v>
      </c>
      <c r="G21" s="25" t="s">
        <v>63</v>
      </c>
    </row>
    <row r="22" spans="1:7" x14ac:dyDescent="0.25">
      <c r="A22" s="83" t="s">
        <v>39</v>
      </c>
      <c r="B22" s="83" t="s">
        <v>40</v>
      </c>
      <c r="C22" s="84" t="s">
        <v>41</v>
      </c>
      <c r="D22" s="22">
        <v>41518</v>
      </c>
      <c r="E22" s="23" t="s">
        <v>42</v>
      </c>
      <c r="F22" s="24">
        <f t="shared" ca="1" si="1"/>
        <v>10.662295939805318</v>
      </c>
      <c r="G22" s="25" t="s">
        <v>66</v>
      </c>
    </row>
    <row r="23" spans="1:7" x14ac:dyDescent="0.25">
      <c r="A23" s="83" t="s">
        <v>39</v>
      </c>
      <c r="B23" s="83" t="s">
        <v>40</v>
      </c>
      <c r="C23" s="84" t="s">
        <v>41</v>
      </c>
      <c r="D23" s="22">
        <v>41516</v>
      </c>
      <c r="E23" s="23" t="s">
        <v>42</v>
      </c>
      <c r="F23" s="24">
        <f t="shared" ca="1" si="1"/>
        <v>10.667771641379582</v>
      </c>
      <c r="G23" s="25" t="s">
        <v>43</v>
      </c>
    </row>
    <row r="24" spans="1:7" x14ac:dyDescent="0.25">
      <c r="A24" s="20" t="s">
        <v>95</v>
      </c>
      <c r="B24" s="20" t="s">
        <v>80</v>
      </c>
      <c r="C24" s="21" t="s">
        <v>59</v>
      </c>
      <c r="D24" s="22">
        <v>41224</v>
      </c>
      <c r="E24" s="23" t="s">
        <v>42</v>
      </c>
      <c r="F24" s="24">
        <f t="shared" ca="1" si="1"/>
        <v>11.467224071222155</v>
      </c>
      <c r="G24" s="25" t="s">
        <v>48</v>
      </c>
    </row>
    <row r="25" spans="1:7" x14ac:dyDescent="0.25">
      <c r="A25" s="20" t="s">
        <v>96</v>
      </c>
      <c r="B25" s="20" t="s">
        <v>97</v>
      </c>
      <c r="C25" s="21" t="s">
        <v>59</v>
      </c>
      <c r="D25" s="22">
        <v>41409</v>
      </c>
      <c r="E25" s="23" t="s">
        <v>42</v>
      </c>
      <c r="F25" s="24">
        <f t="shared" ca="1" si="1"/>
        <v>10.960721675602716</v>
      </c>
      <c r="G25" s="25" t="s">
        <v>52</v>
      </c>
    </row>
    <row r="26" spans="1:7" x14ac:dyDescent="0.25">
      <c r="A26" s="20" t="s">
        <v>98</v>
      </c>
      <c r="B26" s="20" t="s">
        <v>94</v>
      </c>
      <c r="C26" s="21" t="s">
        <v>41</v>
      </c>
      <c r="D26" s="22">
        <v>41548</v>
      </c>
      <c r="E26" s="23" t="s">
        <v>99</v>
      </c>
      <c r="F26" s="24">
        <f t="shared" ca="1" si="1"/>
        <v>10.580160416191354</v>
      </c>
      <c r="G26" s="25" t="s">
        <v>55</v>
      </c>
    </row>
    <row r="27" spans="1:7" x14ac:dyDescent="0.25">
      <c r="A27" s="20" t="s">
        <v>101</v>
      </c>
      <c r="B27" s="20" t="s">
        <v>102</v>
      </c>
      <c r="C27" s="21" t="s">
        <v>59</v>
      </c>
      <c r="D27" s="22">
        <v>42044</v>
      </c>
      <c r="E27" s="23" t="s">
        <v>42</v>
      </c>
      <c r="F27" s="24">
        <f t="shared" ca="1" si="1"/>
        <v>9.2221864257738329</v>
      </c>
      <c r="G27" s="25" t="s">
        <v>60</v>
      </c>
    </row>
    <row r="28" spans="1:7" x14ac:dyDescent="0.25">
      <c r="A28" s="20" t="s">
        <v>103</v>
      </c>
      <c r="B28" s="20" t="s">
        <v>104</v>
      </c>
      <c r="C28" s="21" t="s">
        <v>59</v>
      </c>
      <c r="D28" s="22">
        <v>42037</v>
      </c>
      <c r="E28" s="23" t="s">
        <v>42</v>
      </c>
      <c r="F28" s="24">
        <f t="shared" ca="1" si="1"/>
        <v>9.2413513812837564</v>
      </c>
      <c r="G28" s="25" t="s">
        <v>63</v>
      </c>
    </row>
    <row r="29" spans="1:7" x14ac:dyDescent="0.25">
      <c r="A29" s="20" t="s">
        <v>105</v>
      </c>
      <c r="B29" s="20" t="s">
        <v>106</v>
      </c>
      <c r="C29" s="21" t="s">
        <v>41</v>
      </c>
      <c r="D29" s="22">
        <v>42326</v>
      </c>
      <c r="E29" s="23" t="s">
        <v>42</v>
      </c>
      <c r="F29" s="24">
        <f t="shared" ca="1" si="1"/>
        <v>8.4501125038025791</v>
      </c>
      <c r="G29" s="25" t="s">
        <v>66</v>
      </c>
    </row>
    <row r="30" spans="1:7" x14ac:dyDescent="0.25">
      <c r="A30" s="20" t="s">
        <v>107</v>
      </c>
      <c r="B30" s="20" t="s">
        <v>94</v>
      </c>
      <c r="C30" s="21" t="s">
        <v>41</v>
      </c>
      <c r="D30" s="22">
        <v>42052</v>
      </c>
      <c r="E30" s="23" t="s">
        <v>42</v>
      </c>
      <c r="F30" s="24">
        <f t="shared" ca="1" si="1"/>
        <v>9.2002836194767745</v>
      </c>
      <c r="G30" s="25" t="s">
        <v>43</v>
      </c>
    </row>
    <row r="31" spans="1:7" x14ac:dyDescent="0.25">
      <c r="A31" s="20" t="s">
        <v>108</v>
      </c>
      <c r="B31" s="20" t="s">
        <v>109</v>
      </c>
      <c r="C31" s="21" t="s">
        <v>41</v>
      </c>
      <c r="D31" s="22">
        <v>42042</v>
      </c>
      <c r="E31" s="23" t="s">
        <v>42</v>
      </c>
      <c r="F31" s="24">
        <f t="shared" ca="1" si="1"/>
        <v>9.227662127348097</v>
      </c>
      <c r="G31" s="25" t="s">
        <v>48</v>
      </c>
    </row>
    <row r="32" spans="1:7" x14ac:dyDescent="0.25">
      <c r="A32" s="20" t="s">
        <v>110</v>
      </c>
      <c r="B32" s="20" t="s">
        <v>111</v>
      </c>
      <c r="C32" s="22" t="s">
        <v>59</v>
      </c>
      <c r="D32" s="23">
        <v>42002</v>
      </c>
      <c r="E32" s="23" t="s">
        <v>42</v>
      </c>
      <c r="F32" s="24">
        <f t="shared" ca="1" si="1"/>
        <v>9.3371761588333797</v>
      </c>
      <c r="G32" s="25" t="s">
        <v>52</v>
      </c>
    </row>
    <row r="33" spans="1:7" x14ac:dyDescent="0.25">
      <c r="A33" s="20" t="s">
        <v>112</v>
      </c>
      <c r="B33" s="20" t="s">
        <v>113</v>
      </c>
      <c r="C33" s="21" t="s">
        <v>41</v>
      </c>
      <c r="D33" s="22">
        <v>41978</v>
      </c>
      <c r="E33" s="23" t="s">
        <v>42</v>
      </c>
      <c r="F33" s="24">
        <f t="shared" ca="1" si="1"/>
        <v>9.4028845777245511</v>
      </c>
      <c r="G33" s="25" t="s">
        <v>55</v>
      </c>
    </row>
    <row r="34" spans="1:7" x14ac:dyDescent="0.25">
      <c r="A34" s="20" t="s">
        <v>114</v>
      </c>
      <c r="B34" s="20" t="s">
        <v>109</v>
      </c>
      <c r="C34" s="21" t="s">
        <v>41</v>
      </c>
      <c r="D34" s="22">
        <v>42314</v>
      </c>
      <c r="E34" s="23" t="s">
        <v>42</v>
      </c>
      <c r="F34" s="24">
        <f t="shared" ca="1" si="1"/>
        <v>8.4829667132481656</v>
      </c>
      <c r="G34" s="25" t="s">
        <v>60</v>
      </c>
    </row>
    <row r="35" spans="1:7" x14ac:dyDescent="0.25">
      <c r="A35" s="20" t="s">
        <v>115</v>
      </c>
      <c r="B35" s="20" t="s">
        <v>68</v>
      </c>
      <c r="C35" s="21" t="s">
        <v>59</v>
      </c>
      <c r="D35" s="22">
        <v>42258</v>
      </c>
      <c r="E35" s="23" t="s">
        <v>116</v>
      </c>
      <c r="F35" s="24">
        <f t="shared" ca="1" si="1"/>
        <v>8.6362863573275632</v>
      </c>
      <c r="G35" s="25" t="s">
        <v>63</v>
      </c>
    </row>
    <row r="36" spans="1:7" x14ac:dyDescent="0.25">
      <c r="A36" s="20" t="s">
        <v>117</v>
      </c>
      <c r="B36" s="20" t="s">
        <v>118</v>
      </c>
      <c r="C36" s="21" t="s">
        <v>41</v>
      </c>
      <c r="D36" s="22">
        <v>42098</v>
      </c>
      <c r="E36" s="23" t="s">
        <v>42</v>
      </c>
      <c r="F36" s="24">
        <f t="shared" ca="1" si="1"/>
        <v>9.0743424832686994</v>
      </c>
      <c r="G36" s="25" t="s">
        <v>66</v>
      </c>
    </row>
    <row r="37" spans="1:7" x14ac:dyDescent="0.25">
      <c r="A37" s="20" t="s">
        <v>119</v>
      </c>
      <c r="B37" s="20" t="s">
        <v>50</v>
      </c>
      <c r="C37" s="21" t="s">
        <v>41</v>
      </c>
      <c r="D37" s="22">
        <v>41452</v>
      </c>
      <c r="E37" s="23" t="s">
        <v>42</v>
      </c>
      <c r="F37" s="24">
        <f t="shared" ca="1" si="1"/>
        <v>10.842994091756037</v>
      </c>
      <c r="G37" s="25" t="s">
        <v>43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K197"/>
  <sheetViews>
    <sheetView workbookViewId="0"/>
  </sheetViews>
  <sheetFormatPr baseColWidth="10" defaultColWidth="9.140625" defaultRowHeight="15" x14ac:dyDescent="0.25"/>
  <cols>
    <col min="1" max="1" width="9.28515625" bestFit="1"/>
    <col min="2" max="2" width="6.140625" bestFit="1"/>
    <col min="3" max="3" width="19.140625" bestFit="1"/>
    <col min="4" max="4" width="14" bestFit="1"/>
    <col min="5" max="5" width="5" bestFit="1"/>
    <col min="6" max="6" width="9.85546875" bestFit="1"/>
    <col min="7" max="7" width="26.140625" bestFit="1"/>
    <col min="8" max="8" width="4.28515625" bestFit="1"/>
    <col min="10" max="10" width="8.28515625" bestFit="1"/>
    <col min="11" max="11" width="7.5703125" bestFit="1"/>
  </cols>
  <sheetData>
    <row r="2" spans="1:11" ht="23.25" x14ac:dyDescent="0.35">
      <c r="A2" s="159" t="s">
        <v>528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38.25" x14ac:dyDescent="0.25">
      <c r="A5" s="16" t="s">
        <v>26</v>
      </c>
      <c r="B5" s="16" t="s">
        <v>27</v>
      </c>
      <c r="C5" s="16" t="s">
        <v>28</v>
      </c>
      <c r="D5" s="16" t="s">
        <v>29</v>
      </c>
      <c r="E5" s="16" t="s">
        <v>30</v>
      </c>
      <c r="F5" s="17" t="s">
        <v>31</v>
      </c>
      <c r="G5" s="17" t="s">
        <v>32</v>
      </c>
      <c r="H5" s="86" t="s">
        <v>33</v>
      </c>
      <c r="I5" s="86" t="s">
        <v>34</v>
      </c>
      <c r="J5" s="86" t="s">
        <v>35</v>
      </c>
      <c r="K5" s="86" t="s">
        <v>36</v>
      </c>
    </row>
    <row r="6" spans="1:11" x14ac:dyDescent="0.25">
      <c r="A6" s="87" t="s">
        <v>37</v>
      </c>
      <c r="B6" s="20" t="s">
        <v>38</v>
      </c>
      <c r="C6" s="20" t="s">
        <v>39</v>
      </c>
      <c r="D6" s="20" t="s">
        <v>40</v>
      </c>
      <c r="E6" s="21" t="s">
        <v>41</v>
      </c>
      <c r="F6" s="22">
        <v>41850</v>
      </c>
      <c r="G6" s="23" t="s">
        <v>42</v>
      </c>
      <c r="H6" s="24">
        <f t="shared" ref="H6:H37" ca="1" si="0">(NOW()-F6)/365.25</f>
        <v>9.7533294784774593</v>
      </c>
      <c r="I6" s="25" t="s">
        <v>43</v>
      </c>
      <c r="J6" s="25" t="s">
        <v>44</v>
      </c>
      <c r="K6" s="25" t="s">
        <v>45</v>
      </c>
    </row>
    <row r="7" spans="1:11" x14ac:dyDescent="0.25">
      <c r="A7" s="19" t="s">
        <v>37</v>
      </c>
      <c r="B7" s="20" t="s">
        <v>38</v>
      </c>
      <c r="C7" s="20" t="s">
        <v>46</v>
      </c>
      <c r="D7" s="20" t="s">
        <v>47</v>
      </c>
      <c r="E7" s="21" t="s">
        <v>41</v>
      </c>
      <c r="F7" s="22">
        <v>41672</v>
      </c>
      <c r="G7" s="23" t="s">
        <v>42</v>
      </c>
      <c r="H7" s="24">
        <f t="shared" ca="1" si="0"/>
        <v>10.240666918586975</v>
      </c>
      <c r="I7" s="25" t="s">
        <v>48</v>
      </c>
      <c r="J7" s="25" t="s">
        <v>44</v>
      </c>
      <c r="K7" s="25" t="s">
        <v>44</v>
      </c>
    </row>
    <row r="8" spans="1:11" x14ac:dyDescent="0.25">
      <c r="A8" s="19" t="s">
        <v>37</v>
      </c>
      <c r="B8" s="20" t="s">
        <v>38</v>
      </c>
      <c r="C8" s="20" t="s">
        <v>49</v>
      </c>
      <c r="D8" s="20" t="s">
        <v>50</v>
      </c>
      <c r="E8" s="21" t="s">
        <v>41</v>
      </c>
      <c r="F8" s="22">
        <v>41677</v>
      </c>
      <c r="G8" s="23" t="s">
        <v>51</v>
      </c>
      <c r="H8" s="24">
        <f t="shared" ca="1" si="0"/>
        <v>10.226977664651313</v>
      </c>
      <c r="I8" s="25" t="s">
        <v>52</v>
      </c>
      <c r="J8" s="25" t="s">
        <v>45</v>
      </c>
      <c r="K8" s="25" t="s">
        <v>44</v>
      </c>
    </row>
    <row r="9" spans="1:11" x14ac:dyDescent="0.25">
      <c r="A9" s="19" t="s">
        <v>37</v>
      </c>
      <c r="B9" s="20" t="s">
        <v>38</v>
      </c>
      <c r="C9" s="20" t="s">
        <v>53</v>
      </c>
      <c r="D9" s="20" t="s">
        <v>54</v>
      </c>
      <c r="E9" s="21" t="s">
        <v>41</v>
      </c>
      <c r="F9" s="22">
        <v>41660</v>
      </c>
      <c r="G9" s="23" t="s">
        <v>42</v>
      </c>
      <c r="H9" s="24">
        <f t="shared" ca="1" si="0"/>
        <v>10.273521128032559</v>
      </c>
      <c r="I9" s="25" t="s">
        <v>55</v>
      </c>
      <c r="J9" s="25" t="s">
        <v>45</v>
      </c>
      <c r="K9" s="25" t="s">
        <v>45</v>
      </c>
    </row>
    <row r="10" spans="1:11" x14ac:dyDescent="0.25">
      <c r="A10" s="19" t="s">
        <v>37</v>
      </c>
      <c r="B10" s="20" t="s">
        <v>56</v>
      </c>
      <c r="C10" s="20" t="s">
        <v>57</v>
      </c>
      <c r="D10" s="20" t="s">
        <v>58</v>
      </c>
      <c r="E10" s="21" t="s">
        <v>59</v>
      </c>
      <c r="F10" s="22">
        <v>41248</v>
      </c>
      <c r="G10" s="23" t="s">
        <v>42</v>
      </c>
      <c r="H10" s="24">
        <f t="shared" ca="1" si="0"/>
        <v>11.401515652330986</v>
      </c>
      <c r="I10" s="25" t="s">
        <v>60</v>
      </c>
      <c r="J10" s="25" t="s">
        <v>44</v>
      </c>
      <c r="K10" s="25" t="s">
        <v>45</v>
      </c>
    </row>
    <row r="11" spans="1:11" x14ac:dyDescent="0.25">
      <c r="A11" s="19" t="s">
        <v>37</v>
      </c>
      <c r="B11" s="20" t="s">
        <v>56</v>
      </c>
      <c r="C11" s="20" t="s">
        <v>61</v>
      </c>
      <c r="D11" s="20" t="s">
        <v>50</v>
      </c>
      <c r="E11" s="21" t="s">
        <v>41</v>
      </c>
      <c r="F11" s="22">
        <v>41373</v>
      </c>
      <c r="G11" s="23" t="s">
        <v>62</v>
      </c>
      <c r="H11" s="24">
        <f t="shared" ca="1" si="0"/>
        <v>11.059284303939473</v>
      </c>
      <c r="I11" s="25" t="s">
        <v>63</v>
      </c>
      <c r="J11" s="25" t="s">
        <v>44</v>
      </c>
      <c r="K11" s="25" t="s">
        <v>44</v>
      </c>
    </row>
    <row r="12" spans="1:11" x14ac:dyDescent="0.25">
      <c r="A12" s="19" t="s">
        <v>37</v>
      </c>
      <c r="B12" s="20" t="s">
        <v>56</v>
      </c>
      <c r="C12" s="20" t="s">
        <v>64</v>
      </c>
      <c r="D12" s="20" t="s">
        <v>65</v>
      </c>
      <c r="E12" s="21" t="s">
        <v>59</v>
      </c>
      <c r="F12" s="22">
        <v>41268</v>
      </c>
      <c r="G12" s="23" t="s">
        <v>42</v>
      </c>
      <c r="H12" s="24">
        <f t="shared" ca="1" si="0"/>
        <v>11.346758636588342</v>
      </c>
      <c r="I12" s="25" t="s">
        <v>66</v>
      </c>
      <c r="J12" s="25" t="s">
        <v>45</v>
      </c>
      <c r="K12" s="25" t="s">
        <v>44</v>
      </c>
    </row>
    <row r="13" spans="1:11" x14ac:dyDescent="0.25">
      <c r="A13" s="19" t="s">
        <v>37</v>
      </c>
      <c r="B13" s="20" t="s">
        <v>56</v>
      </c>
      <c r="C13" s="20" t="s">
        <v>67</v>
      </c>
      <c r="D13" s="20" t="s">
        <v>68</v>
      </c>
      <c r="E13" s="21" t="s">
        <v>59</v>
      </c>
      <c r="F13" s="22">
        <v>41320</v>
      </c>
      <c r="G13" s="23" t="s">
        <v>51</v>
      </c>
      <c r="H13" s="24">
        <f t="shared" ca="1" si="0"/>
        <v>11.204390395657473</v>
      </c>
      <c r="I13" s="25" t="s">
        <v>43</v>
      </c>
      <c r="J13" s="25" t="s">
        <v>45</v>
      </c>
      <c r="K13" s="25" t="s">
        <v>45</v>
      </c>
    </row>
    <row r="14" spans="1:11" x14ac:dyDescent="0.25">
      <c r="A14" s="19" t="s">
        <v>37</v>
      </c>
      <c r="B14" s="20" t="s">
        <v>56</v>
      </c>
      <c r="C14" s="20" t="s">
        <v>69</v>
      </c>
      <c r="D14" s="20" t="s">
        <v>70</v>
      </c>
      <c r="E14" s="21" t="s">
        <v>59</v>
      </c>
      <c r="F14" s="22">
        <v>41311</v>
      </c>
      <c r="G14" s="23" t="s">
        <v>42</v>
      </c>
      <c r="H14" s="24">
        <f t="shared" ca="1" si="0"/>
        <v>11.229031052741663</v>
      </c>
      <c r="I14" s="25" t="s">
        <v>48</v>
      </c>
      <c r="J14" s="25" t="s">
        <v>44</v>
      </c>
      <c r="K14" s="25" t="s">
        <v>45</v>
      </c>
    </row>
    <row r="15" spans="1:11" x14ac:dyDescent="0.25">
      <c r="A15" s="19" t="s">
        <v>37</v>
      </c>
      <c r="B15" s="20" t="s">
        <v>56</v>
      </c>
      <c r="C15" s="20" t="s">
        <v>71</v>
      </c>
      <c r="D15" s="20" t="s">
        <v>72</v>
      </c>
      <c r="E15" s="21" t="s">
        <v>41</v>
      </c>
      <c r="F15" s="22">
        <v>41327</v>
      </c>
      <c r="G15" s="23" t="s">
        <v>51</v>
      </c>
      <c r="H15" s="24">
        <f t="shared" ca="1" si="0"/>
        <v>11.185225440147549</v>
      </c>
      <c r="I15" s="25" t="s">
        <v>52</v>
      </c>
      <c r="J15" s="25" t="s">
        <v>44</v>
      </c>
      <c r="K15" s="25" t="s">
        <v>44</v>
      </c>
    </row>
    <row r="16" spans="1:11" x14ac:dyDescent="0.25">
      <c r="A16" s="19" t="s">
        <v>37</v>
      </c>
      <c r="B16" s="20" t="s">
        <v>56</v>
      </c>
      <c r="C16" s="20" t="s">
        <v>73</v>
      </c>
      <c r="D16" s="20" t="s">
        <v>74</v>
      </c>
      <c r="E16" s="21" t="s">
        <v>41</v>
      </c>
      <c r="F16" s="22">
        <v>41533</v>
      </c>
      <c r="G16" s="23" t="s">
        <v>42</v>
      </c>
      <c r="H16" s="24">
        <f t="shared" ca="1" si="0"/>
        <v>10.621228177998336</v>
      </c>
      <c r="I16" s="25" t="s">
        <v>55</v>
      </c>
      <c r="J16" s="25" t="s">
        <v>45</v>
      </c>
      <c r="K16" s="25" t="s">
        <v>44</v>
      </c>
    </row>
    <row r="17" spans="1:11" x14ac:dyDescent="0.25">
      <c r="A17" s="19" t="s">
        <v>37</v>
      </c>
      <c r="B17" s="20" t="s">
        <v>56</v>
      </c>
      <c r="C17" s="20" t="s">
        <v>75</v>
      </c>
      <c r="D17" s="20" t="s">
        <v>76</v>
      </c>
      <c r="E17" s="21" t="s">
        <v>59</v>
      </c>
      <c r="F17" s="22">
        <v>41285</v>
      </c>
      <c r="G17" s="23" t="s">
        <v>42</v>
      </c>
      <c r="H17" s="24">
        <f t="shared" ca="1" si="0"/>
        <v>11.300215173207096</v>
      </c>
      <c r="I17" s="25" t="s">
        <v>60</v>
      </c>
      <c r="J17" s="25" t="s">
        <v>45</v>
      </c>
      <c r="K17" s="25" t="s">
        <v>45</v>
      </c>
    </row>
    <row r="18" spans="1:11" x14ac:dyDescent="0.25">
      <c r="A18" s="19" t="s">
        <v>37</v>
      </c>
      <c r="B18" s="20" t="s">
        <v>56</v>
      </c>
      <c r="C18" s="20" t="s">
        <v>77</v>
      </c>
      <c r="D18" s="20" t="s">
        <v>78</v>
      </c>
      <c r="E18" s="21" t="s">
        <v>41</v>
      </c>
      <c r="F18" s="22">
        <v>41286</v>
      </c>
      <c r="G18" s="23" t="s">
        <v>42</v>
      </c>
      <c r="H18" s="24">
        <f t="shared" ca="1" si="0"/>
        <v>11.297477322419965</v>
      </c>
      <c r="I18" s="25" t="s">
        <v>63</v>
      </c>
      <c r="J18" s="25" t="s">
        <v>44</v>
      </c>
      <c r="K18" s="25" t="s">
        <v>45</v>
      </c>
    </row>
    <row r="19" spans="1:11" x14ac:dyDescent="0.25">
      <c r="A19" s="19" t="s">
        <v>37</v>
      </c>
      <c r="B19" s="20" t="s">
        <v>56</v>
      </c>
      <c r="C19" s="20" t="s">
        <v>79</v>
      </c>
      <c r="D19" s="20" t="s">
        <v>80</v>
      </c>
      <c r="E19" s="21" t="s">
        <v>59</v>
      </c>
      <c r="F19" s="22">
        <v>41557</v>
      </c>
      <c r="G19" s="23" t="s">
        <v>51</v>
      </c>
      <c r="H19" s="24">
        <f t="shared" ca="1" si="0"/>
        <v>10.555519759107165</v>
      </c>
      <c r="I19" s="25" t="s">
        <v>66</v>
      </c>
      <c r="J19" s="25" t="s">
        <v>44</v>
      </c>
      <c r="K19" s="25" t="s">
        <v>44</v>
      </c>
    </row>
    <row r="20" spans="1:11" x14ac:dyDescent="0.25">
      <c r="A20" s="19" t="s">
        <v>37</v>
      </c>
      <c r="B20" s="20" t="s">
        <v>56</v>
      </c>
      <c r="C20" s="20" t="s">
        <v>81</v>
      </c>
      <c r="D20" s="20" t="s">
        <v>82</v>
      </c>
      <c r="E20" s="21" t="s">
        <v>59</v>
      </c>
      <c r="F20" s="22">
        <v>41245</v>
      </c>
      <c r="G20" s="23" t="s">
        <v>42</v>
      </c>
      <c r="H20" s="24">
        <f t="shared" ca="1" si="0"/>
        <v>11.409729204692381</v>
      </c>
      <c r="I20" s="25" t="s">
        <v>43</v>
      </c>
      <c r="J20" s="25" t="s">
        <v>45</v>
      </c>
      <c r="K20" s="25" t="s">
        <v>44</v>
      </c>
    </row>
    <row r="21" spans="1:11" x14ac:dyDescent="0.25">
      <c r="A21" s="19" t="s">
        <v>37</v>
      </c>
      <c r="B21" s="20" t="s">
        <v>56</v>
      </c>
      <c r="C21" s="20" t="s">
        <v>83</v>
      </c>
      <c r="D21" s="20" t="s">
        <v>84</v>
      </c>
      <c r="E21" s="21" t="s">
        <v>59</v>
      </c>
      <c r="F21" s="22">
        <v>41271</v>
      </c>
      <c r="G21" s="23" t="s">
        <v>51</v>
      </c>
      <c r="H21" s="24">
        <f t="shared" ca="1" si="0"/>
        <v>11.338545084226947</v>
      </c>
      <c r="I21" s="25" t="s">
        <v>48</v>
      </c>
      <c r="J21" s="25" t="s">
        <v>45</v>
      </c>
      <c r="K21" s="25" t="s">
        <v>45</v>
      </c>
    </row>
    <row r="22" spans="1:11" x14ac:dyDescent="0.25">
      <c r="A22" s="19" t="s">
        <v>37</v>
      </c>
      <c r="B22" s="20" t="s">
        <v>56</v>
      </c>
      <c r="C22" s="20" t="s">
        <v>85</v>
      </c>
      <c r="D22" s="20" t="s">
        <v>86</v>
      </c>
      <c r="E22" s="21" t="s">
        <v>41</v>
      </c>
      <c r="F22" s="22">
        <v>41370</v>
      </c>
      <c r="G22" s="23" t="s">
        <v>42</v>
      </c>
      <c r="H22" s="24">
        <f t="shared" ca="1" si="0"/>
        <v>11.067497856300868</v>
      </c>
      <c r="I22" s="25" t="s">
        <v>52</v>
      </c>
      <c r="J22" s="25" t="s">
        <v>44</v>
      </c>
      <c r="K22" s="25" t="s">
        <v>45</v>
      </c>
    </row>
    <row r="23" spans="1:11" x14ac:dyDescent="0.25">
      <c r="A23" s="19" t="s">
        <v>37</v>
      </c>
      <c r="B23" s="20" t="s">
        <v>56</v>
      </c>
      <c r="C23" s="20" t="s">
        <v>87</v>
      </c>
      <c r="D23" s="20" t="s">
        <v>80</v>
      </c>
      <c r="E23" s="21" t="s">
        <v>59</v>
      </c>
      <c r="F23" s="22">
        <v>41370</v>
      </c>
      <c r="G23" s="23" t="s">
        <v>42</v>
      </c>
      <c r="H23" s="24">
        <f t="shared" ca="1" si="0"/>
        <v>11.067497856300868</v>
      </c>
      <c r="I23" s="25" t="s">
        <v>55</v>
      </c>
      <c r="J23" s="25" t="s">
        <v>44</v>
      </c>
      <c r="K23" s="25" t="s">
        <v>44</v>
      </c>
    </row>
    <row r="24" spans="1:11" x14ac:dyDescent="0.25">
      <c r="A24" s="19" t="s">
        <v>37</v>
      </c>
      <c r="B24" s="20" t="s">
        <v>56</v>
      </c>
      <c r="C24" s="20" t="s">
        <v>88</v>
      </c>
      <c r="D24" s="20" t="s">
        <v>76</v>
      </c>
      <c r="E24" s="21" t="s">
        <v>59</v>
      </c>
      <c r="F24" s="22">
        <v>41162</v>
      </c>
      <c r="G24" s="23" t="s">
        <v>42</v>
      </c>
      <c r="H24" s="24">
        <f t="shared" ca="1" si="0"/>
        <v>11.636970820024345</v>
      </c>
      <c r="I24" s="25" t="s">
        <v>60</v>
      </c>
      <c r="J24" s="25" t="s">
        <v>45</v>
      </c>
      <c r="K24" s="25" t="s">
        <v>44</v>
      </c>
    </row>
    <row r="25" spans="1:11" x14ac:dyDescent="0.25">
      <c r="A25" s="19" t="s">
        <v>37</v>
      </c>
      <c r="B25" s="20" t="s">
        <v>56</v>
      </c>
      <c r="C25" s="20" t="s">
        <v>89</v>
      </c>
      <c r="D25" s="20" t="s">
        <v>90</v>
      </c>
      <c r="E25" s="21" t="s">
        <v>41</v>
      </c>
      <c r="F25" s="22">
        <v>41420</v>
      </c>
      <c r="G25" s="23" t="s">
        <v>42</v>
      </c>
      <c r="H25" s="24">
        <f t="shared" ca="1" si="0"/>
        <v>10.930605316944263</v>
      </c>
      <c r="I25" s="25" t="s">
        <v>63</v>
      </c>
      <c r="J25" s="25" t="s">
        <v>45</v>
      </c>
      <c r="K25" s="25" t="s">
        <v>45</v>
      </c>
    </row>
    <row r="26" spans="1:11" x14ac:dyDescent="0.25">
      <c r="A26" s="19" t="s">
        <v>37</v>
      </c>
      <c r="B26" s="20" t="s">
        <v>56</v>
      </c>
      <c r="C26" s="20" t="s">
        <v>91</v>
      </c>
      <c r="D26" s="20" t="s">
        <v>92</v>
      </c>
      <c r="E26" s="21" t="s">
        <v>41</v>
      </c>
      <c r="F26" s="22">
        <v>41518</v>
      </c>
      <c r="G26" s="23" t="s">
        <v>42</v>
      </c>
      <c r="H26" s="24">
        <f t="shared" ca="1" si="0"/>
        <v>10.662295939805318</v>
      </c>
      <c r="I26" s="25" t="s">
        <v>66</v>
      </c>
      <c r="J26" s="25" t="s">
        <v>44</v>
      </c>
      <c r="K26" s="25" t="s">
        <v>45</v>
      </c>
    </row>
    <row r="27" spans="1:11" x14ac:dyDescent="0.25">
      <c r="A27" s="19" t="s">
        <v>37</v>
      </c>
      <c r="B27" s="20" t="s">
        <v>56</v>
      </c>
      <c r="C27" s="20" t="s">
        <v>93</v>
      </c>
      <c r="D27" s="20" t="s">
        <v>94</v>
      </c>
      <c r="E27" s="21" t="s">
        <v>41</v>
      </c>
      <c r="F27" s="22">
        <v>41516</v>
      </c>
      <c r="G27" s="23" t="s">
        <v>42</v>
      </c>
      <c r="H27" s="24">
        <f t="shared" ca="1" si="0"/>
        <v>10.667771641379582</v>
      </c>
      <c r="I27" s="25" t="s">
        <v>43</v>
      </c>
      <c r="J27" s="25" t="s">
        <v>44</v>
      </c>
      <c r="K27" s="25" t="s">
        <v>44</v>
      </c>
    </row>
    <row r="28" spans="1:11" x14ac:dyDescent="0.25">
      <c r="A28" s="19" t="s">
        <v>37</v>
      </c>
      <c r="B28" s="20" t="s">
        <v>56</v>
      </c>
      <c r="C28" s="20" t="s">
        <v>95</v>
      </c>
      <c r="D28" s="20" t="s">
        <v>80</v>
      </c>
      <c r="E28" s="21" t="s">
        <v>59</v>
      </c>
      <c r="F28" s="22">
        <v>41224</v>
      </c>
      <c r="G28" s="23" t="s">
        <v>42</v>
      </c>
      <c r="H28" s="24">
        <f t="shared" ca="1" si="0"/>
        <v>11.467224071222155</v>
      </c>
      <c r="I28" s="25" t="s">
        <v>48</v>
      </c>
      <c r="J28" s="25" t="s">
        <v>45</v>
      </c>
      <c r="K28" s="25" t="s">
        <v>44</v>
      </c>
    </row>
    <row r="29" spans="1:11" x14ac:dyDescent="0.25">
      <c r="A29" s="19" t="s">
        <v>37</v>
      </c>
      <c r="B29" s="20" t="s">
        <v>56</v>
      </c>
      <c r="C29" s="20" t="s">
        <v>96</v>
      </c>
      <c r="D29" s="20" t="s">
        <v>97</v>
      </c>
      <c r="E29" s="21" t="s">
        <v>59</v>
      </c>
      <c r="F29" s="22">
        <v>41409</v>
      </c>
      <c r="G29" s="23" t="s">
        <v>42</v>
      </c>
      <c r="H29" s="24">
        <f t="shared" ca="1" si="0"/>
        <v>10.960721675602716</v>
      </c>
      <c r="I29" s="25" t="s">
        <v>52</v>
      </c>
      <c r="J29" s="25" t="s">
        <v>45</v>
      </c>
      <c r="K29" s="25" t="s">
        <v>45</v>
      </c>
    </row>
    <row r="30" spans="1:11" x14ac:dyDescent="0.25">
      <c r="A30" s="19" t="s">
        <v>37</v>
      </c>
      <c r="B30" s="20" t="s">
        <v>56</v>
      </c>
      <c r="C30" s="20" t="s">
        <v>98</v>
      </c>
      <c r="D30" s="20" t="s">
        <v>94</v>
      </c>
      <c r="E30" s="21" t="s">
        <v>41</v>
      </c>
      <c r="F30" s="22">
        <v>41548</v>
      </c>
      <c r="G30" s="23" t="s">
        <v>99</v>
      </c>
      <c r="H30" s="24">
        <f t="shared" ca="1" si="0"/>
        <v>10.580160416191354</v>
      </c>
      <c r="I30" s="25" t="s">
        <v>55</v>
      </c>
      <c r="J30" s="25" t="s">
        <v>44</v>
      </c>
      <c r="K30" s="25" t="s">
        <v>45</v>
      </c>
    </row>
    <row r="31" spans="1:11" x14ac:dyDescent="0.25">
      <c r="A31" s="19" t="s">
        <v>37</v>
      </c>
      <c r="B31" s="20" t="s">
        <v>100</v>
      </c>
      <c r="C31" s="20" t="s">
        <v>101</v>
      </c>
      <c r="D31" s="20" t="s">
        <v>102</v>
      </c>
      <c r="E31" s="21" t="s">
        <v>59</v>
      </c>
      <c r="F31" s="22">
        <v>42044</v>
      </c>
      <c r="G31" s="23" t="s">
        <v>42</v>
      </c>
      <c r="H31" s="24">
        <f t="shared" ca="1" si="0"/>
        <v>9.2221864257738329</v>
      </c>
      <c r="I31" s="25" t="s">
        <v>60</v>
      </c>
      <c r="J31" s="25" t="s">
        <v>44</v>
      </c>
      <c r="K31" s="25" t="s">
        <v>44</v>
      </c>
    </row>
    <row r="32" spans="1:11" x14ac:dyDescent="0.25">
      <c r="A32" s="19" t="s">
        <v>37</v>
      </c>
      <c r="B32" s="20" t="s">
        <v>100</v>
      </c>
      <c r="C32" s="20" t="s">
        <v>103</v>
      </c>
      <c r="D32" s="20" t="s">
        <v>104</v>
      </c>
      <c r="E32" s="21" t="s">
        <v>59</v>
      </c>
      <c r="F32" s="22">
        <v>42037</v>
      </c>
      <c r="G32" s="23" t="s">
        <v>42</v>
      </c>
      <c r="H32" s="24">
        <f t="shared" ca="1" si="0"/>
        <v>9.2413513812837564</v>
      </c>
      <c r="I32" s="25" t="s">
        <v>63</v>
      </c>
      <c r="J32" s="25" t="s">
        <v>45</v>
      </c>
      <c r="K32" s="25" t="s">
        <v>44</v>
      </c>
    </row>
    <row r="33" spans="1:11" x14ac:dyDescent="0.25">
      <c r="A33" s="19" t="s">
        <v>37</v>
      </c>
      <c r="B33" s="20" t="s">
        <v>100</v>
      </c>
      <c r="C33" s="20" t="s">
        <v>105</v>
      </c>
      <c r="D33" s="20" t="s">
        <v>106</v>
      </c>
      <c r="E33" s="21" t="s">
        <v>41</v>
      </c>
      <c r="F33" s="22">
        <v>42326</v>
      </c>
      <c r="G33" s="23" t="s">
        <v>42</v>
      </c>
      <c r="H33" s="24">
        <f t="shared" ca="1" si="0"/>
        <v>8.4501125038025791</v>
      </c>
      <c r="I33" s="25" t="s">
        <v>66</v>
      </c>
      <c r="J33" s="25" t="s">
        <v>45</v>
      </c>
      <c r="K33" s="25" t="s">
        <v>45</v>
      </c>
    </row>
    <row r="34" spans="1:11" x14ac:dyDescent="0.25">
      <c r="A34" s="19" t="s">
        <v>37</v>
      </c>
      <c r="B34" s="20" t="s">
        <v>100</v>
      </c>
      <c r="C34" s="20" t="s">
        <v>107</v>
      </c>
      <c r="D34" s="20" t="s">
        <v>94</v>
      </c>
      <c r="E34" s="21" t="s">
        <v>41</v>
      </c>
      <c r="F34" s="22">
        <v>42052</v>
      </c>
      <c r="G34" s="23" t="s">
        <v>42</v>
      </c>
      <c r="H34" s="24">
        <f t="shared" ca="1" si="0"/>
        <v>9.2002836194767745</v>
      </c>
      <c r="I34" s="25" t="s">
        <v>43</v>
      </c>
      <c r="J34" s="25" t="s">
        <v>44</v>
      </c>
      <c r="K34" s="25" t="s">
        <v>45</v>
      </c>
    </row>
    <row r="35" spans="1:11" x14ac:dyDescent="0.25">
      <c r="A35" s="19" t="s">
        <v>37</v>
      </c>
      <c r="B35" s="20" t="s">
        <v>100</v>
      </c>
      <c r="C35" s="20" t="s">
        <v>108</v>
      </c>
      <c r="D35" s="20" t="s">
        <v>109</v>
      </c>
      <c r="E35" s="21" t="s">
        <v>41</v>
      </c>
      <c r="F35" s="22">
        <v>42042</v>
      </c>
      <c r="G35" s="23" t="s">
        <v>42</v>
      </c>
      <c r="H35" s="24">
        <f t="shared" ca="1" si="0"/>
        <v>9.227662127348097</v>
      </c>
      <c r="I35" s="25" t="s">
        <v>48</v>
      </c>
      <c r="J35" s="25" t="s">
        <v>44</v>
      </c>
      <c r="K35" s="25" t="s">
        <v>44</v>
      </c>
    </row>
    <row r="36" spans="1:11" x14ac:dyDescent="0.25">
      <c r="A36" s="19" t="s">
        <v>37</v>
      </c>
      <c r="B36" s="20" t="s">
        <v>100</v>
      </c>
      <c r="C36" s="20" t="s">
        <v>110</v>
      </c>
      <c r="D36" s="20" t="s">
        <v>111</v>
      </c>
      <c r="E36" s="22" t="s">
        <v>59</v>
      </c>
      <c r="F36" s="22">
        <v>42002</v>
      </c>
      <c r="G36" s="23" t="s">
        <v>42</v>
      </c>
      <c r="H36" s="24">
        <f t="shared" ca="1" si="0"/>
        <v>9.3371761588333797</v>
      </c>
      <c r="I36" s="25" t="s">
        <v>52</v>
      </c>
      <c r="J36" s="25" t="s">
        <v>45</v>
      </c>
      <c r="K36" s="25" t="s">
        <v>44</v>
      </c>
    </row>
    <row r="37" spans="1:11" x14ac:dyDescent="0.25">
      <c r="A37" s="19" t="s">
        <v>37</v>
      </c>
      <c r="B37" s="20" t="s">
        <v>100</v>
      </c>
      <c r="C37" s="20" t="s">
        <v>112</v>
      </c>
      <c r="D37" s="20" t="s">
        <v>113</v>
      </c>
      <c r="E37" s="21" t="s">
        <v>41</v>
      </c>
      <c r="F37" s="22">
        <v>41978</v>
      </c>
      <c r="G37" s="23" t="s">
        <v>42</v>
      </c>
      <c r="H37" s="24">
        <f t="shared" ca="1" si="0"/>
        <v>9.4028845777245511</v>
      </c>
      <c r="I37" s="25" t="s">
        <v>55</v>
      </c>
      <c r="J37" s="25" t="s">
        <v>45</v>
      </c>
      <c r="K37" s="25" t="s">
        <v>45</v>
      </c>
    </row>
    <row r="38" spans="1:11" x14ac:dyDescent="0.25">
      <c r="A38" s="19" t="s">
        <v>37</v>
      </c>
      <c r="B38" s="20" t="s">
        <v>100</v>
      </c>
      <c r="C38" s="20" t="s">
        <v>114</v>
      </c>
      <c r="D38" s="20" t="s">
        <v>109</v>
      </c>
      <c r="E38" s="21" t="s">
        <v>41</v>
      </c>
      <c r="F38" s="22">
        <v>42314</v>
      </c>
      <c r="G38" s="23" t="s">
        <v>42</v>
      </c>
      <c r="H38" s="24">
        <f t="shared" ref="H38:H69" ca="1" si="1">(NOW()-F38)/365.25</f>
        <v>8.4829667132481656</v>
      </c>
      <c r="I38" s="25" t="s">
        <v>60</v>
      </c>
      <c r="J38" s="25" t="s">
        <v>44</v>
      </c>
      <c r="K38" s="25" t="s">
        <v>45</v>
      </c>
    </row>
    <row r="39" spans="1:11" x14ac:dyDescent="0.25">
      <c r="A39" s="19" t="s">
        <v>37</v>
      </c>
      <c r="B39" s="20" t="s">
        <v>100</v>
      </c>
      <c r="C39" s="20" t="s">
        <v>115</v>
      </c>
      <c r="D39" s="20" t="s">
        <v>68</v>
      </c>
      <c r="E39" s="21" t="s">
        <v>59</v>
      </c>
      <c r="F39" s="22">
        <v>42258</v>
      </c>
      <c r="G39" s="23" t="s">
        <v>116</v>
      </c>
      <c r="H39" s="24">
        <f t="shared" ca="1" si="1"/>
        <v>8.6362863573275632</v>
      </c>
      <c r="I39" s="25" t="s">
        <v>63</v>
      </c>
      <c r="J39" s="25" t="s">
        <v>44</v>
      </c>
      <c r="K39" s="25" t="s">
        <v>44</v>
      </c>
    </row>
    <row r="40" spans="1:11" x14ac:dyDescent="0.25">
      <c r="A40" s="19" t="s">
        <v>37</v>
      </c>
      <c r="B40" s="20" t="s">
        <v>100</v>
      </c>
      <c r="C40" s="20" t="s">
        <v>117</v>
      </c>
      <c r="D40" s="20" t="s">
        <v>118</v>
      </c>
      <c r="E40" s="21" t="s">
        <v>41</v>
      </c>
      <c r="F40" s="22">
        <v>42098</v>
      </c>
      <c r="G40" s="23" t="s">
        <v>42</v>
      </c>
      <c r="H40" s="24">
        <f t="shared" ca="1" si="1"/>
        <v>9.0743424832686994</v>
      </c>
      <c r="I40" s="25" t="s">
        <v>66</v>
      </c>
      <c r="J40" s="25" t="s">
        <v>45</v>
      </c>
      <c r="K40" s="25" t="s">
        <v>44</v>
      </c>
    </row>
    <row r="41" spans="1:11" x14ac:dyDescent="0.25">
      <c r="A41" s="19" t="s">
        <v>37</v>
      </c>
      <c r="B41" s="20" t="s">
        <v>38</v>
      </c>
      <c r="C41" s="20" t="s">
        <v>119</v>
      </c>
      <c r="D41" s="20" t="s">
        <v>50</v>
      </c>
      <c r="E41" s="21" t="s">
        <v>41</v>
      </c>
      <c r="F41" s="22">
        <v>41452</v>
      </c>
      <c r="G41" s="23" t="s">
        <v>42</v>
      </c>
      <c r="H41" s="24">
        <f t="shared" ca="1" si="1"/>
        <v>10.842994091756037</v>
      </c>
      <c r="I41" s="25" t="s">
        <v>43</v>
      </c>
      <c r="J41" s="25" t="s">
        <v>45</v>
      </c>
      <c r="K41" s="25" t="s">
        <v>45</v>
      </c>
    </row>
    <row r="42" spans="1:11" x14ac:dyDescent="0.25">
      <c r="A42" s="19" t="s">
        <v>37</v>
      </c>
      <c r="B42" s="20" t="s">
        <v>38</v>
      </c>
      <c r="C42" s="20" t="s">
        <v>120</v>
      </c>
      <c r="D42" s="20" t="s">
        <v>121</v>
      </c>
      <c r="E42" s="21" t="s">
        <v>59</v>
      </c>
      <c r="F42" s="22">
        <v>41813</v>
      </c>
      <c r="G42" s="23" t="s">
        <v>42</v>
      </c>
      <c r="H42" s="24">
        <f t="shared" ca="1" si="1"/>
        <v>9.8546299576013467</v>
      </c>
      <c r="I42" s="25" t="s">
        <v>48</v>
      </c>
      <c r="J42" s="25" t="s">
        <v>44</v>
      </c>
      <c r="K42" s="25" t="s">
        <v>45</v>
      </c>
    </row>
    <row r="43" spans="1:11" x14ac:dyDescent="0.25">
      <c r="A43" s="19" t="s">
        <v>37</v>
      </c>
      <c r="B43" s="20" t="s">
        <v>38</v>
      </c>
      <c r="C43" s="20" t="s">
        <v>122</v>
      </c>
      <c r="D43" s="20" t="s">
        <v>123</v>
      </c>
      <c r="E43" s="21" t="s">
        <v>59</v>
      </c>
      <c r="F43" s="22">
        <v>41721</v>
      </c>
      <c r="G43" s="23" t="s">
        <v>42</v>
      </c>
      <c r="H43" s="24">
        <f t="shared" ca="1" si="1"/>
        <v>10.106512230017501</v>
      </c>
      <c r="I43" s="25" t="s">
        <v>52</v>
      </c>
      <c r="J43" s="25" t="s">
        <v>44</v>
      </c>
      <c r="K43" s="25" t="s">
        <v>44</v>
      </c>
    </row>
    <row r="44" spans="1:11" x14ac:dyDescent="0.25">
      <c r="A44" s="19" t="s">
        <v>37</v>
      </c>
      <c r="B44" s="20" t="s">
        <v>38</v>
      </c>
      <c r="C44" s="20" t="s">
        <v>124</v>
      </c>
      <c r="D44" s="20" t="s">
        <v>125</v>
      </c>
      <c r="E44" s="21" t="s">
        <v>59</v>
      </c>
      <c r="F44" s="22">
        <v>41686</v>
      </c>
      <c r="G44" s="23" t="s">
        <v>126</v>
      </c>
      <c r="H44" s="24">
        <f t="shared" ca="1" si="1"/>
        <v>10.202337007567124</v>
      </c>
      <c r="I44" s="25" t="s">
        <v>55</v>
      </c>
      <c r="J44" s="25" t="s">
        <v>45</v>
      </c>
      <c r="K44" s="25" t="s">
        <v>44</v>
      </c>
    </row>
    <row r="45" spans="1:11" x14ac:dyDescent="0.25">
      <c r="A45" s="19" t="s">
        <v>37</v>
      </c>
      <c r="B45" s="20" t="s">
        <v>38</v>
      </c>
      <c r="C45" s="20" t="s">
        <v>127</v>
      </c>
      <c r="D45" s="20" t="s">
        <v>128</v>
      </c>
      <c r="E45" s="21" t="s">
        <v>41</v>
      </c>
      <c r="F45" s="22">
        <v>41913</v>
      </c>
      <c r="G45" s="23" t="s">
        <v>42</v>
      </c>
      <c r="H45" s="24">
        <f t="shared" ca="1" si="1"/>
        <v>9.5808448788881382</v>
      </c>
      <c r="I45" s="25" t="s">
        <v>60</v>
      </c>
      <c r="J45" s="25" t="s">
        <v>45</v>
      </c>
      <c r="K45" s="25" t="s">
        <v>45</v>
      </c>
    </row>
    <row r="46" spans="1:11" x14ac:dyDescent="0.25">
      <c r="A46" s="19" t="s">
        <v>37</v>
      </c>
      <c r="B46" s="20" t="s">
        <v>38</v>
      </c>
      <c r="C46" s="20" t="s">
        <v>129</v>
      </c>
      <c r="D46" s="20" t="s">
        <v>130</v>
      </c>
      <c r="E46" s="21" t="s">
        <v>59</v>
      </c>
      <c r="F46" s="22">
        <v>41648</v>
      </c>
      <c r="G46" s="23" t="s">
        <v>116</v>
      </c>
      <c r="H46" s="24">
        <f t="shared" ca="1" si="1"/>
        <v>10.306375337478144</v>
      </c>
      <c r="I46" s="25" t="s">
        <v>63</v>
      </c>
      <c r="J46" s="25" t="s">
        <v>44</v>
      </c>
      <c r="K46" s="25" t="s">
        <v>45</v>
      </c>
    </row>
    <row r="47" spans="1:11" x14ac:dyDescent="0.25">
      <c r="A47" s="19" t="s">
        <v>37</v>
      </c>
      <c r="B47" s="20" t="s">
        <v>38</v>
      </c>
      <c r="C47" s="20" t="s">
        <v>131</v>
      </c>
      <c r="D47" s="20" t="s">
        <v>132</v>
      </c>
      <c r="E47" s="21" t="s">
        <v>41</v>
      </c>
      <c r="F47" s="22">
        <v>41957</v>
      </c>
      <c r="G47" s="23" t="s">
        <v>42</v>
      </c>
      <c r="H47" s="24">
        <f t="shared" ca="1" si="1"/>
        <v>9.4603794442543254</v>
      </c>
      <c r="I47" s="25" t="s">
        <v>66</v>
      </c>
      <c r="J47" s="25" t="s">
        <v>44</v>
      </c>
      <c r="K47" s="25" t="s">
        <v>44</v>
      </c>
    </row>
    <row r="48" spans="1:11" x14ac:dyDescent="0.25">
      <c r="A48" s="19" t="s">
        <v>37</v>
      </c>
      <c r="B48" s="20" t="s">
        <v>38</v>
      </c>
      <c r="C48" s="20" t="s">
        <v>133</v>
      </c>
      <c r="D48" s="20" t="s">
        <v>123</v>
      </c>
      <c r="E48" s="21" t="s">
        <v>59</v>
      </c>
      <c r="F48" s="22">
        <v>41705</v>
      </c>
      <c r="G48" s="23" t="s">
        <v>42</v>
      </c>
      <c r="H48" s="24">
        <f t="shared" ca="1" si="1"/>
        <v>10.150317842611614</v>
      </c>
      <c r="I48" s="25" t="s">
        <v>43</v>
      </c>
      <c r="J48" s="25" t="s">
        <v>45</v>
      </c>
      <c r="K48" s="25" t="s">
        <v>44</v>
      </c>
    </row>
    <row r="49" spans="1:11" x14ac:dyDescent="0.25">
      <c r="A49" s="19" t="s">
        <v>37</v>
      </c>
      <c r="B49" s="20" t="s">
        <v>38</v>
      </c>
      <c r="C49" s="20" t="s">
        <v>134</v>
      </c>
      <c r="D49" s="20" t="s">
        <v>130</v>
      </c>
      <c r="E49" s="21" t="s">
        <v>59</v>
      </c>
      <c r="F49" s="22">
        <v>41671</v>
      </c>
      <c r="G49" s="23" t="s">
        <v>42</v>
      </c>
      <c r="H49" s="24">
        <f t="shared" ca="1" si="1"/>
        <v>10.243404769374106</v>
      </c>
      <c r="I49" s="25" t="s">
        <v>48</v>
      </c>
      <c r="J49" s="25" t="s">
        <v>45</v>
      </c>
      <c r="K49" s="25" t="s">
        <v>45</v>
      </c>
    </row>
    <row r="50" spans="1:11" x14ac:dyDescent="0.25">
      <c r="A50" s="19" t="s">
        <v>37</v>
      </c>
      <c r="B50" s="20" t="s">
        <v>38</v>
      </c>
      <c r="C50" s="20" t="s">
        <v>135</v>
      </c>
      <c r="D50" s="20" t="s">
        <v>136</v>
      </c>
      <c r="E50" s="21" t="s">
        <v>41</v>
      </c>
      <c r="F50" s="22">
        <v>41855</v>
      </c>
      <c r="G50" s="23" t="s">
        <v>42</v>
      </c>
      <c r="H50" s="24">
        <f t="shared" ca="1" si="1"/>
        <v>9.7396402245417999</v>
      </c>
      <c r="I50" s="25" t="s">
        <v>52</v>
      </c>
      <c r="J50" s="25" t="s">
        <v>44</v>
      </c>
      <c r="K50" s="25" t="s">
        <v>45</v>
      </c>
    </row>
    <row r="51" spans="1:11" x14ac:dyDescent="0.25">
      <c r="A51" s="19" t="s">
        <v>37</v>
      </c>
      <c r="B51" s="20" t="s">
        <v>38</v>
      </c>
      <c r="C51" s="20" t="s">
        <v>137</v>
      </c>
      <c r="D51" s="20" t="s">
        <v>138</v>
      </c>
      <c r="E51" s="21" t="s">
        <v>59</v>
      </c>
      <c r="F51" s="22">
        <v>41859</v>
      </c>
      <c r="G51" s="23" t="s">
        <v>42</v>
      </c>
      <c r="H51" s="24">
        <f t="shared" ca="1" si="1"/>
        <v>9.7286888213932716</v>
      </c>
      <c r="I51" s="25" t="s">
        <v>55</v>
      </c>
      <c r="J51" s="25" t="s">
        <v>44</v>
      </c>
      <c r="K51" s="25" t="s">
        <v>44</v>
      </c>
    </row>
    <row r="52" spans="1:11" x14ac:dyDescent="0.25">
      <c r="A52" s="19" t="s">
        <v>37</v>
      </c>
      <c r="B52" s="20" t="s">
        <v>38</v>
      </c>
      <c r="C52" s="20" t="s">
        <v>139</v>
      </c>
      <c r="D52" s="20" t="s">
        <v>140</v>
      </c>
      <c r="E52" s="21" t="s">
        <v>41</v>
      </c>
      <c r="F52" s="22">
        <v>41654</v>
      </c>
      <c r="G52" s="23" t="s">
        <v>42</v>
      </c>
      <c r="H52" s="24">
        <f t="shared" ca="1" si="1"/>
        <v>10.289948232755352</v>
      </c>
      <c r="I52" s="25" t="s">
        <v>60</v>
      </c>
      <c r="J52" s="25" t="s">
        <v>45</v>
      </c>
      <c r="K52" s="25" t="s">
        <v>44</v>
      </c>
    </row>
    <row r="53" spans="1:11" x14ac:dyDescent="0.25">
      <c r="A53" s="19" t="s">
        <v>37</v>
      </c>
      <c r="B53" s="20" t="s">
        <v>38</v>
      </c>
      <c r="C53" s="20" t="s">
        <v>141</v>
      </c>
      <c r="D53" s="20" t="s">
        <v>142</v>
      </c>
      <c r="E53" s="21" t="s">
        <v>41</v>
      </c>
      <c r="F53" s="22">
        <v>41604</v>
      </c>
      <c r="G53" s="23" t="s">
        <v>143</v>
      </c>
      <c r="H53" s="24">
        <f t="shared" ca="1" si="1"/>
        <v>10.426840772111957</v>
      </c>
      <c r="I53" s="25" t="s">
        <v>63</v>
      </c>
      <c r="J53" s="25" t="s">
        <v>45</v>
      </c>
      <c r="K53" s="25" t="s">
        <v>45</v>
      </c>
    </row>
    <row r="54" spans="1:11" x14ac:dyDescent="0.25">
      <c r="A54" s="19" t="s">
        <v>37</v>
      </c>
      <c r="B54" s="20" t="s">
        <v>38</v>
      </c>
      <c r="C54" s="20" t="s">
        <v>144</v>
      </c>
      <c r="D54" s="20" t="s">
        <v>140</v>
      </c>
      <c r="E54" s="22" t="s">
        <v>41</v>
      </c>
      <c r="F54" s="23">
        <v>41664</v>
      </c>
      <c r="G54" s="23" t="s">
        <v>42</v>
      </c>
      <c r="H54" s="24">
        <f t="shared" ca="1" si="1"/>
        <v>10.262569724884031</v>
      </c>
      <c r="I54" s="25" t="s">
        <v>66</v>
      </c>
      <c r="J54" s="25" t="s">
        <v>44</v>
      </c>
      <c r="K54" s="25" t="s">
        <v>45</v>
      </c>
    </row>
    <row r="55" spans="1:11" x14ac:dyDescent="0.25">
      <c r="A55" s="19" t="s">
        <v>37</v>
      </c>
      <c r="B55" s="20" t="s">
        <v>38</v>
      </c>
      <c r="C55" s="20" t="s">
        <v>145</v>
      </c>
      <c r="D55" s="20" t="s">
        <v>146</v>
      </c>
      <c r="E55" s="21" t="s">
        <v>59</v>
      </c>
      <c r="F55" s="22">
        <v>41742</v>
      </c>
      <c r="G55" s="23" t="s">
        <v>42</v>
      </c>
      <c r="H55" s="24">
        <f t="shared" ca="1" si="1"/>
        <v>10.049017363487726</v>
      </c>
      <c r="I55" s="25" t="s">
        <v>43</v>
      </c>
      <c r="J55" s="25" t="s">
        <v>44</v>
      </c>
      <c r="K55" s="25" t="s">
        <v>44</v>
      </c>
    </row>
    <row r="56" spans="1:11" x14ac:dyDescent="0.25">
      <c r="A56" s="19" t="s">
        <v>37</v>
      </c>
      <c r="B56" s="20" t="s">
        <v>147</v>
      </c>
      <c r="C56" s="20" t="s">
        <v>148</v>
      </c>
      <c r="D56" s="20" t="s">
        <v>149</v>
      </c>
      <c r="E56" s="21" t="s">
        <v>41</v>
      </c>
      <c r="F56" s="22">
        <v>42104</v>
      </c>
      <c r="G56" s="23" t="s">
        <v>42</v>
      </c>
      <c r="H56" s="24">
        <f t="shared" ca="1" si="1"/>
        <v>9.0579153785459052</v>
      </c>
      <c r="I56" s="25" t="s">
        <v>48</v>
      </c>
      <c r="J56" s="25" t="s">
        <v>45</v>
      </c>
      <c r="K56" s="25" t="s">
        <v>44</v>
      </c>
    </row>
    <row r="57" spans="1:11" x14ac:dyDescent="0.25">
      <c r="A57" s="19" t="s">
        <v>37</v>
      </c>
      <c r="B57" s="20" t="s">
        <v>147</v>
      </c>
      <c r="C57" s="20" t="s">
        <v>150</v>
      </c>
      <c r="D57" s="20" t="s">
        <v>151</v>
      </c>
      <c r="E57" s="21" t="s">
        <v>59</v>
      </c>
      <c r="F57" s="22">
        <v>42575</v>
      </c>
      <c r="G57" s="23" t="s">
        <v>42</v>
      </c>
      <c r="H57" s="24">
        <f t="shared" ca="1" si="1"/>
        <v>7.7683876578066862</v>
      </c>
      <c r="I57" s="25" t="s">
        <v>52</v>
      </c>
      <c r="J57" s="25" t="s">
        <v>45</v>
      </c>
      <c r="K57" s="25" t="s">
        <v>45</v>
      </c>
    </row>
    <row r="58" spans="1:11" x14ac:dyDescent="0.25">
      <c r="A58" s="19" t="s">
        <v>37</v>
      </c>
      <c r="B58" s="20" t="s">
        <v>147</v>
      </c>
      <c r="C58" s="20" t="s">
        <v>152</v>
      </c>
      <c r="D58" s="20" t="s">
        <v>153</v>
      </c>
      <c r="E58" s="21" t="s">
        <v>59</v>
      </c>
      <c r="F58" s="22">
        <v>42398</v>
      </c>
      <c r="G58" s="23" t="s">
        <v>42</v>
      </c>
      <c r="H58" s="24">
        <f t="shared" ca="1" si="1"/>
        <v>8.2529872471290684</v>
      </c>
      <c r="I58" s="25" t="s">
        <v>55</v>
      </c>
      <c r="J58" s="25" t="s">
        <v>44</v>
      </c>
      <c r="K58" s="25" t="s">
        <v>45</v>
      </c>
    </row>
    <row r="59" spans="1:11" x14ac:dyDescent="0.25">
      <c r="A59" s="19" t="s">
        <v>37</v>
      </c>
      <c r="B59" s="20" t="s">
        <v>147</v>
      </c>
      <c r="C59" s="20" t="s">
        <v>154</v>
      </c>
      <c r="D59" s="20" t="s">
        <v>155</v>
      </c>
      <c r="E59" s="21" t="s">
        <v>41</v>
      </c>
      <c r="F59" s="22">
        <v>42444</v>
      </c>
      <c r="G59" s="23" t="s">
        <v>156</v>
      </c>
      <c r="H59" s="24">
        <f t="shared" ca="1" si="1"/>
        <v>8.1270461109209915</v>
      </c>
      <c r="I59" s="25" t="s">
        <v>60</v>
      </c>
      <c r="J59" s="25" t="s">
        <v>44</v>
      </c>
      <c r="K59" s="25" t="s">
        <v>44</v>
      </c>
    </row>
    <row r="60" spans="1:11" x14ac:dyDescent="0.25">
      <c r="A60" s="19" t="s">
        <v>37</v>
      </c>
      <c r="B60" s="20" t="s">
        <v>147</v>
      </c>
      <c r="C60" s="20" t="s">
        <v>157</v>
      </c>
      <c r="D60" s="20" t="s">
        <v>158</v>
      </c>
      <c r="E60" s="21" t="s">
        <v>41</v>
      </c>
      <c r="F60" s="22">
        <v>42266</v>
      </c>
      <c r="G60" s="23" t="s">
        <v>42</v>
      </c>
      <c r="H60" s="24">
        <f t="shared" ca="1" si="1"/>
        <v>8.6143835510305049</v>
      </c>
      <c r="I60" s="25" t="s">
        <v>63</v>
      </c>
      <c r="J60" s="25" t="s">
        <v>45</v>
      </c>
      <c r="K60" s="25" t="s">
        <v>44</v>
      </c>
    </row>
    <row r="61" spans="1:11" x14ac:dyDescent="0.25">
      <c r="A61" s="19" t="s">
        <v>37</v>
      </c>
      <c r="B61" s="20" t="s">
        <v>147</v>
      </c>
      <c r="C61" s="20" t="s">
        <v>159</v>
      </c>
      <c r="D61" s="20" t="s">
        <v>160</v>
      </c>
      <c r="E61" s="21" t="s">
        <v>41</v>
      </c>
      <c r="F61" s="22">
        <v>42364</v>
      </c>
      <c r="G61" s="23" t="s">
        <v>42</v>
      </c>
      <c r="H61" s="24">
        <f t="shared" ca="1" si="1"/>
        <v>8.3460741738915605</v>
      </c>
      <c r="I61" s="25" t="s">
        <v>66</v>
      </c>
      <c r="J61" s="25" t="s">
        <v>45</v>
      </c>
      <c r="K61" s="25" t="s">
        <v>45</v>
      </c>
    </row>
    <row r="62" spans="1:11" x14ac:dyDescent="0.25">
      <c r="A62" s="19" t="s">
        <v>37</v>
      </c>
      <c r="B62" s="20" t="s">
        <v>147</v>
      </c>
      <c r="C62" s="20" t="s">
        <v>161</v>
      </c>
      <c r="D62" s="20" t="s">
        <v>162</v>
      </c>
      <c r="E62" s="21" t="s">
        <v>41</v>
      </c>
      <c r="F62" s="22">
        <v>42354</v>
      </c>
      <c r="G62" s="23" t="s">
        <v>42</v>
      </c>
      <c r="H62" s="24">
        <f t="shared" ca="1" si="1"/>
        <v>8.3734526817628812</v>
      </c>
      <c r="I62" s="25" t="s">
        <v>43</v>
      </c>
      <c r="J62" s="25" t="s">
        <v>44</v>
      </c>
      <c r="K62" s="25" t="s">
        <v>45</v>
      </c>
    </row>
    <row r="63" spans="1:11" x14ac:dyDescent="0.25">
      <c r="A63" s="19" t="s">
        <v>37</v>
      </c>
      <c r="B63" s="20" t="s">
        <v>147</v>
      </c>
      <c r="C63" s="20" t="s">
        <v>163</v>
      </c>
      <c r="D63" s="20" t="s">
        <v>128</v>
      </c>
      <c r="E63" s="21" t="s">
        <v>41</v>
      </c>
      <c r="F63" s="22">
        <v>42256</v>
      </c>
      <c r="G63" s="23" t="s">
        <v>42</v>
      </c>
      <c r="H63" s="24">
        <f t="shared" ca="1" si="1"/>
        <v>8.6417620589018274</v>
      </c>
      <c r="I63" s="25" t="s">
        <v>48</v>
      </c>
      <c r="J63" s="25" t="s">
        <v>44</v>
      </c>
      <c r="K63" s="25" t="s">
        <v>44</v>
      </c>
    </row>
    <row r="64" spans="1:11" x14ac:dyDescent="0.25">
      <c r="A64" s="19" t="s">
        <v>37</v>
      </c>
      <c r="B64" s="20" t="s">
        <v>147</v>
      </c>
      <c r="C64" s="20" t="s">
        <v>164</v>
      </c>
      <c r="D64" s="20" t="s">
        <v>165</v>
      </c>
      <c r="E64" s="21" t="s">
        <v>41</v>
      </c>
      <c r="F64" s="22">
        <v>42406</v>
      </c>
      <c r="G64" s="23" t="s">
        <v>51</v>
      </c>
      <c r="H64" s="24">
        <f t="shared" ca="1" si="1"/>
        <v>8.2310844408320119</v>
      </c>
      <c r="I64" s="25" t="s">
        <v>52</v>
      </c>
      <c r="J64" s="25" t="s">
        <v>45</v>
      </c>
      <c r="K64" s="25" t="s">
        <v>44</v>
      </c>
    </row>
    <row r="65" spans="1:11" x14ac:dyDescent="0.25">
      <c r="A65" s="19" t="s">
        <v>37</v>
      </c>
      <c r="B65" s="20" t="s">
        <v>100</v>
      </c>
      <c r="C65" s="20" t="s">
        <v>166</v>
      </c>
      <c r="D65" s="20" t="s">
        <v>167</v>
      </c>
      <c r="E65" s="21" t="s">
        <v>41</v>
      </c>
      <c r="F65" s="22">
        <v>42224</v>
      </c>
      <c r="G65" s="23" t="s">
        <v>42</v>
      </c>
      <c r="H65" s="24">
        <f t="shared" ca="1" si="1"/>
        <v>8.7293732840900535</v>
      </c>
      <c r="I65" s="25" t="s">
        <v>55</v>
      </c>
      <c r="J65" s="25" t="s">
        <v>45</v>
      </c>
      <c r="K65" s="25" t="s">
        <v>45</v>
      </c>
    </row>
    <row r="66" spans="1:11" x14ac:dyDescent="0.25">
      <c r="A66" s="19" t="s">
        <v>37</v>
      </c>
      <c r="B66" s="20" t="s">
        <v>100</v>
      </c>
      <c r="C66" s="20" t="s">
        <v>168</v>
      </c>
      <c r="D66" s="20" t="s">
        <v>169</v>
      </c>
      <c r="E66" s="22" t="s">
        <v>41</v>
      </c>
      <c r="F66" s="23">
        <v>42230</v>
      </c>
      <c r="G66" s="23" t="s">
        <v>42</v>
      </c>
      <c r="H66" s="24">
        <f t="shared" ca="1" si="1"/>
        <v>8.7129461793672611</v>
      </c>
      <c r="I66" s="25" t="s">
        <v>60</v>
      </c>
      <c r="J66" s="25" t="s">
        <v>44</v>
      </c>
      <c r="K66" s="25" t="s">
        <v>45</v>
      </c>
    </row>
    <row r="67" spans="1:11" x14ac:dyDescent="0.25">
      <c r="A67" s="19" t="s">
        <v>37</v>
      </c>
      <c r="B67" s="20" t="s">
        <v>100</v>
      </c>
      <c r="C67" s="20" t="s">
        <v>71</v>
      </c>
      <c r="D67" s="20" t="s">
        <v>170</v>
      </c>
      <c r="E67" s="21" t="s">
        <v>41</v>
      </c>
      <c r="F67" s="22">
        <v>42309</v>
      </c>
      <c r="G67" s="23" t="s">
        <v>42</v>
      </c>
      <c r="H67" s="24">
        <f t="shared" ca="1" si="1"/>
        <v>8.4966559671838251</v>
      </c>
      <c r="I67" s="25" t="s">
        <v>63</v>
      </c>
      <c r="J67" s="25" t="s">
        <v>44</v>
      </c>
      <c r="K67" s="25" t="s">
        <v>44</v>
      </c>
    </row>
    <row r="68" spans="1:11" x14ac:dyDescent="0.25">
      <c r="A68" s="19" t="s">
        <v>37</v>
      </c>
      <c r="B68" s="20" t="s">
        <v>100</v>
      </c>
      <c r="C68" s="20" t="s">
        <v>171</v>
      </c>
      <c r="D68" s="20" t="s">
        <v>172</v>
      </c>
      <c r="E68" s="21" t="s">
        <v>41</v>
      </c>
      <c r="F68" s="22">
        <v>42326</v>
      </c>
      <c r="G68" s="23" t="s">
        <v>42</v>
      </c>
      <c r="H68" s="24">
        <f t="shared" ca="1" si="1"/>
        <v>8.4501125038025791</v>
      </c>
      <c r="I68" s="25" t="s">
        <v>66</v>
      </c>
      <c r="J68" s="25" t="s">
        <v>45</v>
      </c>
      <c r="K68" s="25" t="s">
        <v>44</v>
      </c>
    </row>
    <row r="69" spans="1:11" x14ac:dyDescent="0.25">
      <c r="A69" s="19" t="s">
        <v>37</v>
      </c>
      <c r="B69" s="20" t="s">
        <v>100</v>
      </c>
      <c r="C69" s="20" t="s">
        <v>173</v>
      </c>
      <c r="D69" s="20" t="s">
        <v>174</v>
      </c>
      <c r="E69" s="21" t="s">
        <v>41</v>
      </c>
      <c r="F69" s="22">
        <v>42183</v>
      </c>
      <c r="G69" s="23" t="s">
        <v>42</v>
      </c>
      <c r="H69" s="24">
        <f t="shared" ca="1" si="1"/>
        <v>8.8416251663624692</v>
      </c>
      <c r="I69" s="25" t="s">
        <v>43</v>
      </c>
      <c r="J69" s="25" t="s">
        <v>45</v>
      </c>
      <c r="K69" s="25" t="s">
        <v>45</v>
      </c>
    </row>
    <row r="70" spans="1:11" x14ac:dyDescent="0.25">
      <c r="A70" s="19" t="s">
        <v>37</v>
      </c>
      <c r="B70" s="20" t="s">
        <v>100</v>
      </c>
      <c r="C70" s="20" t="s">
        <v>175</v>
      </c>
      <c r="D70" s="20" t="s">
        <v>170</v>
      </c>
      <c r="E70" s="21" t="s">
        <v>41</v>
      </c>
      <c r="F70" s="22">
        <v>42031</v>
      </c>
      <c r="G70" s="23" t="s">
        <v>42</v>
      </c>
      <c r="H70" s="24">
        <f t="shared" ref="H70:H101" ca="1" si="2">(NOW()-F70)/365.25</f>
        <v>9.2577784860065488</v>
      </c>
      <c r="I70" s="25" t="s">
        <v>48</v>
      </c>
      <c r="J70" s="25" t="s">
        <v>44</v>
      </c>
      <c r="K70" s="25" t="s">
        <v>45</v>
      </c>
    </row>
    <row r="71" spans="1:11" x14ac:dyDescent="0.25">
      <c r="A71" s="19" t="s">
        <v>37</v>
      </c>
      <c r="B71" s="20" t="s">
        <v>100</v>
      </c>
      <c r="C71" s="20" t="s">
        <v>176</v>
      </c>
      <c r="D71" s="20" t="s">
        <v>177</v>
      </c>
      <c r="E71" s="21" t="s">
        <v>59</v>
      </c>
      <c r="F71" s="22">
        <v>42103</v>
      </c>
      <c r="G71" s="23" t="s">
        <v>42</v>
      </c>
      <c r="H71" s="24">
        <f t="shared" ca="1" si="2"/>
        <v>9.0606532293330382</v>
      </c>
      <c r="I71" s="25" t="s">
        <v>52</v>
      </c>
      <c r="J71" s="25" t="s">
        <v>44</v>
      </c>
      <c r="K71" s="25" t="s">
        <v>44</v>
      </c>
    </row>
    <row r="72" spans="1:11" x14ac:dyDescent="0.25">
      <c r="A72" s="19" t="s">
        <v>37</v>
      </c>
      <c r="B72" s="20" t="s">
        <v>100</v>
      </c>
      <c r="C72" s="20" t="s">
        <v>178</v>
      </c>
      <c r="D72" s="20" t="s">
        <v>179</v>
      </c>
      <c r="E72" s="21" t="s">
        <v>41</v>
      </c>
      <c r="F72" s="22">
        <v>42261</v>
      </c>
      <c r="G72" s="23" t="s">
        <v>42</v>
      </c>
      <c r="H72" s="24">
        <f t="shared" ca="1" si="2"/>
        <v>8.6280728049661661</v>
      </c>
      <c r="I72" s="25" t="s">
        <v>55</v>
      </c>
      <c r="J72" s="25" t="s">
        <v>45</v>
      </c>
      <c r="K72" s="25" t="s">
        <v>44</v>
      </c>
    </row>
    <row r="73" spans="1:11" x14ac:dyDescent="0.25">
      <c r="A73" s="19" t="s">
        <v>37</v>
      </c>
      <c r="B73" s="20" t="s">
        <v>100</v>
      </c>
      <c r="C73" s="20" t="s">
        <v>81</v>
      </c>
      <c r="D73" s="20" t="s">
        <v>180</v>
      </c>
      <c r="E73" s="21" t="s">
        <v>59</v>
      </c>
      <c r="F73" s="22">
        <v>42014</v>
      </c>
      <c r="G73" s="23" t="s">
        <v>42</v>
      </c>
      <c r="H73" s="24">
        <f t="shared" ca="1" si="2"/>
        <v>9.3043219493877949</v>
      </c>
      <c r="I73" s="25" t="s">
        <v>60</v>
      </c>
      <c r="J73" s="25" t="s">
        <v>45</v>
      </c>
      <c r="K73" s="25" t="s">
        <v>45</v>
      </c>
    </row>
    <row r="74" spans="1:11" x14ac:dyDescent="0.25">
      <c r="A74" s="19" t="s">
        <v>37</v>
      </c>
      <c r="B74" s="20" t="s">
        <v>100</v>
      </c>
      <c r="C74" s="20" t="s">
        <v>181</v>
      </c>
      <c r="D74" s="20" t="s">
        <v>169</v>
      </c>
      <c r="E74" s="21" t="s">
        <v>41</v>
      </c>
      <c r="F74" s="22">
        <v>41989</v>
      </c>
      <c r="G74" s="23" t="s">
        <v>42</v>
      </c>
      <c r="H74" s="24">
        <f t="shared" ca="1" si="2"/>
        <v>9.3727682190660975</v>
      </c>
      <c r="I74" s="25" t="s">
        <v>63</v>
      </c>
      <c r="J74" s="25" t="s">
        <v>44</v>
      </c>
      <c r="K74" s="25" t="s">
        <v>45</v>
      </c>
    </row>
    <row r="75" spans="1:11" x14ac:dyDescent="0.25">
      <c r="A75" s="19" t="s">
        <v>37</v>
      </c>
      <c r="B75" s="20" t="s">
        <v>100</v>
      </c>
      <c r="C75" s="20" t="s">
        <v>182</v>
      </c>
      <c r="D75" s="20" t="s">
        <v>183</v>
      </c>
      <c r="E75" s="21" t="s">
        <v>59</v>
      </c>
      <c r="F75" s="22">
        <v>42091</v>
      </c>
      <c r="G75" s="23" t="s">
        <v>42</v>
      </c>
      <c r="H75" s="24">
        <f t="shared" ca="1" si="2"/>
        <v>9.093507438778623</v>
      </c>
      <c r="I75" s="25" t="s">
        <v>66</v>
      </c>
      <c r="J75" s="25" t="s">
        <v>44</v>
      </c>
      <c r="K75" s="25" t="s">
        <v>44</v>
      </c>
    </row>
    <row r="76" spans="1:11" x14ac:dyDescent="0.25">
      <c r="A76" s="19" t="s">
        <v>37</v>
      </c>
      <c r="B76" s="20" t="s">
        <v>100</v>
      </c>
      <c r="C76" s="20" t="s">
        <v>144</v>
      </c>
      <c r="D76" s="20" t="s">
        <v>184</v>
      </c>
      <c r="E76" s="21" t="s">
        <v>59</v>
      </c>
      <c r="F76" s="22">
        <v>42336</v>
      </c>
      <c r="G76" s="23" t="s">
        <v>42</v>
      </c>
      <c r="H76" s="24">
        <f t="shared" ca="1" si="2"/>
        <v>8.4227339959312584</v>
      </c>
      <c r="I76" s="25" t="s">
        <v>43</v>
      </c>
      <c r="J76" s="25" t="s">
        <v>45</v>
      </c>
      <c r="K76" s="25" t="s">
        <v>44</v>
      </c>
    </row>
    <row r="77" spans="1:11" x14ac:dyDescent="0.25">
      <c r="A77" s="19" t="s">
        <v>37</v>
      </c>
      <c r="B77" s="20" t="s">
        <v>100</v>
      </c>
      <c r="C77" s="20" t="s">
        <v>185</v>
      </c>
      <c r="D77" s="20" t="s">
        <v>186</v>
      </c>
      <c r="E77" s="21" t="s">
        <v>41</v>
      </c>
      <c r="F77" s="22">
        <v>42271</v>
      </c>
      <c r="G77" s="23" t="s">
        <v>42</v>
      </c>
      <c r="H77" s="24">
        <f t="shared" ca="1" si="2"/>
        <v>8.6006942970948455</v>
      </c>
      <c r="I77" s="25" t="s">
        <v>48</v>
      </c>
      <c r="J77" s="25" t="s">
        <v>45</v>
      </c>
      <c r="K77" s="25" t="s">
        <v>45</v>
      </c>
    </row>
    <row r="78" spans="1:11" x14ac:dyDescent="0.25">
      <c r="A78" s="19" t="s">
        <v>37</v>
      </c>
      <c r="B78" s="20" t="s">
        <v>100</v>
      </c>
      <c r="C78" s="20" t="s">
        <v>95</v>
      </c>
      <c r="D78" s="20" t="s">
        <v>187</v>
      </c>
      <c r="E78" s="21" t="s">
        <v>59</v>
      </c>
      <c r="F78" s="22">
        <v>42247</v>
      </c>
      <c r="G78" s="23" t="s">
        <v>42</v>
      </c>
      <c r="H78" s="24">
        <f t="shared" ca="1" si="2"/>
        <v>8.6664027159860151</v>
      </c>
      <c r="I78" s="25" t="s">
        <v>52</v>
      </c>
      <c r="J78" s="25" t="s">
        <v>44</v>
      </c>
      <c r="K78" s="25" t="s">
        <v>45</v>
      </c>
    </row>
    <row r="79" spans="1:11" x14ac:dyDescent="0.25">
      <c r="A79" s="19" t="s">
        <v>37</v>
      </c>
      <c r="B79" s="20" t="s">
        <v>100</v>
      </c>
      <c r="C79" s="20" t="s">
        <v>188</v>
      </c>
      <c r="D79" s="20" t="s">
        <v>169</v>
      </c>
      <c r="E79" s="21" t="s">
        <v>41</v>
      </c>
      <c r="F79" s="22">
        <v>42050</v>
      </c>
      <c r="G79" s="23" t="s">
        <v>42</v>
      </c>
      <c r="H79" s="24">
        <f t="shared" ca="1" si="2"/>
        <v>9.2057593210510387</v>
      </c>
      <c r="I79" s="25" t="s">
        <v>55</v>
      </c>
      <c r="J79" s="25" t="s">
        <v>44</v>
      </c>
      <c r="K79" s="25" t="s">
        <v>44</v>
      </c>
    </row>
    <row r="80" spans="1:11" x14ac:dyDescent="0.25">
      <c r="A80" s="19" t="s">
        <v>37</v>
      </c>
      <c r="B80" s="20" t="s">
        <v>147</v>
      </c>
      <c r="C80" s="20" t="s">
        <v>189</v>
      </c>
      <c r="D80" s="20" t="s">
        <v>190</v>
      </c>
      <c r="E80" s="21" t="s">
        <v>41</v>
      </c>
      <c r="F80" s="22">
        <v>42411</v>
      </c>
      <c r="G80" s="23" t="s">
        <v>42</v>
      </c>
      <c r="H80" s="24">
        <f t="shared" ca="1" si="2"/>
        <v>8.2173951868963506</v>
      </c>
      <c r="I80" s="25" t="s">
        <v>60</v>
      </c>
      <c r="J80" s="25" t="s">
        <v>45</v>
      </c>
      <c r="K80" s="25" t="s">
        <v>44</v>
      </c>
    </row>
    <row r="81" spans="1:11" x14ac:dyDescent="0.25">
      <c r="A81" s="19" t="s">
        <v>37</v>
      </c>
      <c r="B81" s="20" t="s">
        <v>147</v>
      </c>
      <c r="C81" s="20" t="s">
        <v>191</v>
      </c>
      <c r="D81" s="20" t="s">
        <v>192</v>
      </c>
      <c r="E81" s="21" t="s">
        <v>41</v>
      </c>
      <c r="F81" s="22">
        <v>42476</v>
      </c>
      <c r="G81" s="23" t="s">
        <v>42</v>
      </c>
      <c r="H81" s="24">
        <f t="shared" ca="1" si="2"/>
        <v>8.0394348857327635</v>
      </c>
      <c r="I81" s="25" t="s">
        <v>63</v>
      </c>
      <c r="J81" s="25" t="s">
        <v>45</v>
      </c>
      <c r="K81" s="25" t="s">
        <v>45</v>
      </c>
    </row>
    <row r="82" spans="1:11" x14ac:dyDescent="0.25">
      <c r="A82" s="19" t="s">
        <v>37</v>
      </c>
      <c r="B82" s="20" t="s">
        <v>147</v>
      </c>
      <c r="C82" s="20" t="s">
        <v>119</v>
      </c>
      <c r="D82" s="20" t="s">
        <v>190</v>
      </c>
      <c r="E82" s="21" t="s">
        <v>41</v>
      </c>
      <c r="F82" s="22">
        <v>42654</v>
      </c>
      <c r="G82" s="23" t="s">
        <v>42</v>
      </c>
      <c r="H82" s="24">
        <f t="shared" ca="1" si="2"/>
        <v>7.5520974456232501</v>
      </c>
      <c r="I82" s="25" t="s">
        <v>66</v>
      </c>
      <c r="J82" s="25" t="s">
        <v>44</v>
      </c>
      <c r="K82" s="25" t="s">
        <v>45</v>
      </c>
    </row>
    <row r="83" spans="1:11" x14ac:dyDescent="0.25">
      <c r="A83" s="19" t="s">
        <v>37</v>
      </c>
      <c r="B83" s="20" t="s">
        <v>147</v>
      </c>
      <c r="C83" s="20" t="s">
        <v>193</v>
      </c>
      <c r="D83" s="20" t="s">
        <v>194</v>
      </c>
      <c r="E83" s="21" t="s">
        <v>41</v>
      </c>
      <c r="F83" s="22">
        <v>42430</v>
      </c>
      <c r="G83" s="23" t="s">
        <v>42</v>
      </c>
      <c r="H83" s="24">
        <f t="shared" ca="1" si="2"/>
        <v>8.1653760219408404</v>
      </c>
      <c r="I83" s="25" t="s">
        <v>43</v>
      </c>
      <c r="J83" s="25" t="s">
        <v>44</v>
      </c>
      <c r="K83" s="25" t="s">
        <v>44</v>
      </c>
    </row>
    <row r="84" spans="1:11" x14ac:dyDescent="0.25">
      <c r="A84" s="19" t="s">
        <v>37</v>
      </c>
      <c r="B84" s="20" t="s">
        <v>147</v>
      </c>
      <c r="C84" s="20" t="s">
        <v>195</v>
      </c>
      <c r="D84" s="20" t="s">
        <v>196</v>
      </c>
      <c r="E84" s="22" t="s">
        <v>41</v>
      </c>
      <c r="F84" s="23">
        <v>42789</v>
      </c>
      <c r="G84" s="23" t="s">
        <v>42</v>
      </c>
      <c r="H84" s="24">
        <f t="shared" ca="1" si="2"/>
        <v>7.1824875893604165</v>
      </c>
      <c r="I84" s="25" t="s">
        <v>48</v>
      </c>
      <c r="J84" s="25" t="s">
        <v>45</v>
      </c>
      <c r="K84" s="25" t="s">
        <v>44</v>
      </c>
    </row>
    <row r="85" spans="1:11" x14ac:dyDescent="0.25">
      <c r="A85" s="19" t="s">
        <v>37</v>
      </c>
      <c r="B85" s="20" t="s">
        <v>147</v>
      </c>
      <c r="C85" s="20" t="s">
        <v>127</v>
      </c>
      <c r="D85" s="20" t="s">
        <v>197</v>
      </c>
      <c r="E85" s="21" t="s">
        <v>59</v>
      </c>
      <c r="F85" s="22">
        <v>42474</v>
      </c>
      <c r="G85" s="23" t="s">
        <v>42</v>
      </c>
      <c r="H85" s="24">
        <f t="shared" ca="1" si="2"/>
        <v>8.0449105873070295</v>
      </c>
      <c r="I85" s="25" t="s">
        <v>52</v>
      </c>
      <c r="J85" s="25" t="s">
        <v>45</v>
      </c>
      <c r="K85" s="25" t="s">
        <v>45</v>
      </c>
    </row>
    <row r="86" spans="1:11" x14ac:dyDescent="0.25">
      <c r="A86" s="19" t="s">
        <v>37</v>
      </c>
      <c r="B86" s="20" t="s">
        <v>147</v>
      </c>
      <c r="C86" s="20" t="s">
        <v>131</v>
      </c>
      <c r="D86" s="20" t="s">
        <v>198</v>
      </c>
      <c r="E86" s="22" t="s">
        <v>41</v>
      </c>
      <c r="F86" s="23">
        <v>42648</v>
      </c>
      <c r="G86" s="23" t="s">
        <v>42</v>
      </c>
      <c r="H86" s="24">
        <f t="shared" ca="1" si="2"/>
        <v>7.5685245503460425</v>
      </c>
      <c r="I86" s="25" t="s">
        <v>55</v>
      </c>
      <c r="J86" s="25" t="s">
        <v>44</v>
      </c>
      <c r="K86" s="25" t="s">
        <v>45</v>
      </c>
    </row>
    <row r="87" spans="1:11" x14ac:dyDescent="0.25">
      <c r="A87" s="19" t="s">
        <v>37</v>
      </c>
      <c r="B87" s="20" t="s">
        <v>147</v>
      </c>
      <c r="C87" s="20" t="s">
        <v>199</v>
      </c>
      <c r="D87" s="20" t="s">
        <v>200</v>
      </c>
      <c r="E87" s="21" t="s">
        <v>59</v>
      </c>
      <c r="F87" s="22">
        <v>42492</v>
      </c>
      <c r="G87" s="23" t="s">
        <v>42</v>
      </c>
      <c r="H87" s="24">
        <f t="shared" ca="1" si="2"/>
        <v>7.9956292731386505</v>
      </c>
      <c r="I87" s="25" t="s">
        <v>60</v>
      </c>
      <c r="J87" s="25" t="s">
        <v>44</v>
      </c>
      <c r="K87" s="25" t="s">
        <v>44</v>
      </c>
    </row>
    <row r="88" spans="1:11" x14ac:dyDescent="0.25">
      <c r="A88" s="19" t="s">
        <v>37</v>
      </c>
      <c r="B88" s="20" t="s">
        <v>147</v>
      </c>
      <c r="C88" s="20" t="s">
        <v>201</v>
      </c>
      <c r="D88" s="20" t="s">
        <v>202</v>
      </c>
      <c r="E88" s="21" t="s">
        <v>59</v>
      </c>
      <c r="F88" s="22">
        <v>42417</v>
      </c>
      <c r="G88" s="23" t="s">
        <v>42</v>
      </c>
      <c r="H88" s="24">
        <f t="shared" ca="1" si="2"/>
        <v>8.2009680821735582</v>
      </c>
      <c r="I88" s="25" t="s">
        <v>63</v>
      </c>
      <c r="J88" s="25" t="s">
        <v>45</v>
      </c>
      <c r="K88" s="25" t="s">
        <v>44</v>
      </c>
    </row>
    <row r="89" spans="1:11" x14ac:dyDescent="0.25">
      <c r="A89" s="19" t="s">
        <v>37</v>
      </c>
      <c r="B89" s="20" t="s">
        <v>147</v>
      </c>
      <c r="C89" s="20" t="s">
        <v>176</v>
      </c>
      <c r="D89" s="20" t="s">
        <v>203</v>
      </c>
      <c r="E89" s="21" t="s">
        <v>41</v>
      </c>
      <c r="F89" s="22">
        <v>42497</v>
      </c>
      <c r="G89" s="23" t="s">
        <v>42</v>
      </c>
      <c r="H89" s="24">
        <f t="shared" ca="1" si="2"/>
        <v>7.9819400192029901</v>
      </c>
      <c r="I89" s="25" t="s">
        <v>66</v>
      </c>
      <c r="J89" s="25" t="s">
        <v>45</v>
      </c>
      <c r="K89" s="25" t="s">
        <v>45</v>
      </c>
    </row>
    <row r="90" spans="1:11" x14ac:dyDescent="0.25">
      <c r="A90" s="19" t="s">
        <v>37</v>
      </c>
      <c r="B90" s="20" t="s">
        <v>147</v>
      </c>
      <c r="C90" s="20" t="s">
        <v>204</v>
      </c>
      <c r="D90" s="20" t="s">
        <v>205</v>
      </c>
      <c r="E90" s="22" t="s">
        <v>59</v>
      </c>
      <c r="F90" s="23">
        <v>42556</v>
      </c>
      <c r="G90" s="23" t="s">
        <v>42</v>
      </c>
      <c r="H90" s="24">
        <f t="shared" ca="1" si="2"/>
        <v>7.8204068227621963</v>
      </c>
      <c r="I90" s="25" t="s">
        <v>43</v>
      </c>
      <c r="J90" s="25" t="s">
        <v>44</v>
      </c>
      <c r="K90" s="25" t="s">
        <v>45</v>
      </c>
    </row>
    <row r="91" spans="1:11" x14ac:dyDescent="0.25">
      <c r="A91" s="19" t="s">
        <v>37</v>
      </c>
      <c r="B91" s="20" t="s">
        <v>147</v>
      </c>
      <c r="C91" s="20" t="s">
        <v>137</v>
      </c>
      <c r="D91" s="20" t="s">
        <v>205</v>
      </c>
      <c r="E91" s="21" t="s">
        <v>59</v>
      </c>
      <c r="F91" s="22">
        <v>42652</v>
      </c>
      <c r="G91" s="23" t="s">
        <v>42</v>
      </c>
      <c r="H91" s="24">
        <f t="shared" ca="1" si="2"/>
        <v>7.5575731471975143</v>
      </c>
      <c r="I91" s="25" t="s">
        <v>48</v>
      </c>
      <c r="J91" s="25" t="s">
        <v>44</v>
      </c>
      <c r="K91" s="25" t="s">
        <v>44</v>
      </c>
    </row>
    <row r="92" spans="1:11" x14ac:dyDescent="0.25">
      <c r="A92" s="19" t="s">
        <v>37</v>
      </c>
      <c r="B92" s="20" t="s">
        <v>147</v>
      </c>
      <c r="C92" s="20" t="s">
        <v>139</v>
      </c>
      <c r="D92" s="20" t="s">
        <v>206</v>
      </c>
      <c r="E92" s="21" t="s">
        <v>59</v>
      </c>
      <c r="F92" s="22">
        <v>42596</v>
      </c>
      <c r="G92" s="23" t="s">
        <v>42</v>
      </c>
      <c r="H92" s="24">
        <f t="shared" ca="1" si="2"/>
        <v>7.7108927912769119</v>
      </c>
      <c r="I92" s="25" t="s">
        <v>52</v>
      </c>
      <c r="J92" s="25" t="s">
        <v>45</v>
      </c>
      <c r="K92" s="25" t="s">
        <v>44</v>
      </c>
    </row>
    <row r="93" spans="1:11" x14ac:dyDescent="0.25">
      <c r="A93" s="19" t="s">
        <v>37</v>
      </c>
      <c r="B93" s="20" t="s">
        <v>147</v>
      </c>
      <c r="C93" s="20" t="s">
        <v>207</v>
      </c>
      <c r="D93" s="20" t="s">
        <v>208</v>
      </c>
      <c r="E93" s="21" t="s">
        <v>59</v>
      </c>
      <c r="F93" s="22">
        <v>42389</v>
      </c>
      <c r="G93" s="23" t="s">
        <v>42</v>
      </c>
      <c r="H93" s="24">
        <f t="shared" ca="1" si="2"/>
        <v>8.2776279042132579</v>
      </c>
      <c r="I93" s="25" t="s">
        <v>55</v>
      </c>
      <c r="J93" s="25" t="s">
        <v>45</v>
      </c>
      <c r="K93" s="25" t="s">
        <v>45</v>
      </c>
    </row>
    <row r="94" spans="1:11" x14ac:dyDescent="0.25">
      <c r="A94" s="19" t="s">
        <v>37</v>
      </c>
      <c r="B94" s="20" t="s">
        <v>147</v>
      </c>
      <c r="C94" s="20" t="s">
        <v>209</v>
      </c>
      <c r="D94" s="20" t="s">
        <v>210</v>
      </c>
      <c r="E94" s="21" t="s">
        <v>41</v>
      </c>
      <c r="F94" s="22">
        <v>42400</v>
      </c>
      <c r="G94" s="23" t="s">
        <v>42</v>
      </c>
      <c r="H94" s="24">
        <f t="shared" ca="1" si="2"/>
        <v>8.2475115455548043</v>
      </c>
      <c r="I94" s="25" t="s">
        <v>60</v>
      </c>
      <c r="J94" s="25" t="s">
        <v>44</v>
      </c>
      <c r="K94" s="25" t="s">
        <v>45</v>
      </c>
    </row>
    <row r="95" spans="1:11" x14ac:dyDescent="0.25">
      <c r="A95" s="19" t="s">
        <v>37</v>
      </c>
      <c r="B95" s="20" t="s">
        <v>147</v>
      </c>
      <c r="C95" s="20" t="s">
        <v>211</v>
      </c>
      <c r="D95" s="20" t="s">
        <v>212</v>
      </c>
      <c r="E95" s="21" t="s">
        <v>41</v>
      </c>
      <c r="F95" s="22">
        <v>42514</v>
      </c>
      <c r="G95" s="23" t="s">
        <v>42</v>
      </c>
      <c r="H95" s="24">
        <f t="shared" ca="1" si="2"/>
        <v>7.935396555821745</v>
      </c>
      <c r="I95" s="25" t="s">
        <v>63</v>
      </c>
      <c r="J95" s="25" t="s">
        <v>44</v>
      </c>
      <c r="K95" s="25" t="s">
        <v>44</v>
      </c>
    </row>
    <row r="96" spans="1:11" x14ac:dyDescent="0.25">
      <c r="A96" s="19" t="s">
        <v>37</v>
      </c>
      <c r="B96" s="20" t="s">
        <v>147</v>
      </c>
      <c r="C96" s="20" t="s">
        <v>213</v>
      </c>
      <c r="D96" s="20" t="s">
        <v>214</v>
      </c>
      <c r="E96" s="21" t="s">
        <v>59</v>
      </c>
      <c r="F96" s="22">
        <v>42630</v>
      </c>
      <c r="G96" s="23" t="s">
        <v>42</v>
      </c>
      <c r="H96" s="24">
        <f t="shared" ca="1" si="2"/>
        <v>7.6178058645144207</v>
      </c>
      <c r="I96" s="25" t="s">
        <v>66</v>
      </c>
      <c r="J96" s="25" t="s">
        <v>45</v>
      </c>
      <c r="K96" s="25" t="s">
        <v>44</v>
      </c>
    </row>
    <row r="97" spans="1:11" x14ac:dyDescent="0.25">
      <c r="A97" s="19" t="s">
        <v>37</v>
      </c>
      <c r="B97" s="20" t="s">
        <v>147</v>
      </c>
      <c r="C97" s="20" t="s">
        <v>215</v>
      </c>
      <c r="D97" s="20" t="s">
        <v>216</v>
      </c>
      <c r="E97" s="21" t="s">
        <v>41</v>
      </c>
      <c r="F97" s="22">
        <v>42635</v>
      </c>
      <c r="G97" s="23" t="s">
        <v>42</v>
      </c>
      <c r="H97" s="24">
        <f t="shared" ca="1" si="2"/>
        <v>7.6041166105787603</v>
      </c>
      <c r="I97" s="25" t="s">
        <v>43</v>
      </c>
      <c r="J97" s="25" t="s">
        <v>45</v>
      </c>
      <c r="K97" s="25" t="s">
        <v>45</v>
      </c>
    </row>
    <row r="98" spans="1:11" x14ac:dyDescent="0.25">
      <c r="A98" s="19" t="s">
        <v>37</v>
      </c>
      <c r="B98" s="20" t="s">
        <v>147</v>
      </c>
      <c r="C98" s="20" t="s">
        <v>217</v>
      </c>
      <c r="D98" s="20" t="s">
        <v>210</v>
      </c>
      <c r="E98" s="21" t="s">
        <v>41</v>
      </c>
      <c r="F98" s="22">
        <v>42608</v>
      </c>
      <c r="G98" s="23" t="s">
        <v>42</v>
      </c>
      <c r="H98" s="24">
        <f t="shared" ca="1" si="2"/>
        <v>7.678038581831327</v>
      </c>
      <c r="I98" s="25" t="s">
        <v>48</v>
      </c>
      <c r="J98" s="25" t="s">
        <v>44</v>
      </c>
      <c r="K98" s="25" t="s">
        <v>45</v>
      </c>
    </row>
    <row r="99" spans="1:11" x14ac:dyDescent="0.25">
      <c r="A99" s="19" t="s">
        <v>37</v>
      </c>
      <c r="B99" s="20" t="s">
        <v>147</v>
      </c>
      <c r="C99" s="20" t="s">
        <v>217</v>
      </c>
      <c r="D99" s="20" t="s">
        <v>194</v>
      </c>
      <c r="E99" s="21" t="s">
        <v>41</v>
      </c>
      <c r="F99" s="22">
        <v>42662</v>
      </c>
      <c r="G99" s="23" t="s">
        <v>42</v>
      </c>
      <c r="H99" s="24">
        <f t="shared" ca="1" si="2"/>
        <v>7.5301946393261936</v>
      </c>
      <c r="I99" s="25" t="s">
        <v>52</v>
      </c>
      <c r="J99" s="25" t="s">
        <v>44</v>
      </c>
      <c r="K99" s="25" t="s">
        <v>44</v>
      </c>
    </row>
    <row r="100" spans="1:11" x14ac:dyDescent="0.25">
      <c r="A100" s="19" t="s">
        <v>37</v>
      </c>
      <c r="B100" s="20" t="s">
        <v>147</v>
      </c>
      <c r="C100" s="20" t="s">
        <v>218</v>
      </c>
      <c r="D100" s="20" t="s">
        <v>219</v>
      </c>
      <c r="E100" s="21" t="s">
        <v>59</v>
      </c>
      <c r="F100" s="22">
        <v>42441</v>
      </c>
      <c r="G100" s="23" t="s">
        <v>42</v>
      </c>
      <c r="H100" s="24">
        <f t="shared" ca="1" si="2"/>
        <v>8.1352596632823886</v>
      </c>
      <c r="I100" s="25" t="s">
        <v>55</v>
      </c>
      <c r="J100" s="25" t="s">
        <v>45</v>
      </c>
      <c r="K100" s="25" t="s">
        <v>44</v>
      </c>
    </row>
    <row r="101" spans="1:11" x14ac:dyDescent="0.25">
      <c r="A101" s="19" t="s">
        <v>37</v>
      </c>
      <c r="B101" s="20" t="s">
        <v>147</v>
      </c>
      <c r="C101" s="20" t="s">
        <v>220</v>
      </c>
      <c r="D101" s="20" t="s">
        <v>221</v>
      </c>
      <c r="E101" s="21" t="s">
        <v>41</v>
      </c>
      <c r="F101" s="22">
        <v>42329</v>
      </c>
      <c r="G101" s="23" t="s">
        <v>42</v>
      </c>
      <c r="H101" s="24">
        <f t="shared" ca="1" si="2"/>
        <v>8.4418989514411837</v>
      </c>
      <c r="I101" s="25" t="s">
        <v>60</v>
      </c>
      <c r="J101" s="25" t="s">
        <v>45</v>
      </c>
      <c r="K101" s="25" t="s">
        <v>45</v>
      </c>
    </row>
    <row r="102" spans="1:11" x14ac:dyDescent="0.25">
      <c r="A102" s="19" t="s">
        <v>37</v>
      </c>
      <c r="B102" s="20" t="s">
        <v>147</v>
      </c>
      <c r="C102" s="20" t="s">
        <v>222</v>
      </c>
      <c r="D102" s="20" t="s">
        <v>194</v>
      </c>
      <c r="E102" s="21" t="s">
        <v>41</v>
      </c>
      <c r="F102" s="22">
        <v>42604</v>
      </c>
      <c r="G102" s="23" t="s">
        <v>42</v>
      </c>
      <c r="H102" s="24">
        <f t="shared" ref="H102:H133" ca="1" si="3">(NOW()-F102)/365.25</f>
        <v>7.6889899849798553</v>
      </c>
      <c r="I102" s="25" t="s">
        <v>63</v>
      </c>
      <c r="J102" s="25" t="s">
        <v>44</v>
      </c>
      <c r="K102" s="25" t="s">
        <v>45</v>
      </c>
    </row>
    <row r="103" spans="1:11" x14ac:dyDescent="0.25">
      <c r="A103" s="19" t="s">
        <v>37</v>
      </c>
      <c r="B103" s="20" t="s">
        <v>223</v>
      </c>
      <c r="C103" s="20" t="s">
        <v>191</v>
      </c>
      <c r="D103" s="20" t="s">
        <v>224</v>
      </c>
      <c r="E103" s="21" t="s">
        <v>59</v>
      </c>
      <c r="F103" s="22">
        <v>42364</v>
      </c>
      <c r="G103" s="23" t="s">
        <v>42</v>
      </c>
      <c r="H103" s="24">
        <f t="shared" ca="1" si="3"/>
        <v>8.3460741738915605</v>
      </c>
      <c r="I103" s="25" t="s">
        <v>66</v>
      </c>
      <c r="J103" s="25" t="s">
        <v>44</v>
      </c>
      <c r="K103" s="25" t="s">
        <v>44</v>
      </c>
    </row>
    <row r="104" spans="1:11" x14ac:dyDescent="0.25">
      <c r="A104" s="19" t="s">
        <v>37</v>
      </c>
      <c r="B104" s="20" t="s">
        <v>223</v>
      </c>
      <c r="C104" s="20" t="s">
        <v>124</v>
      </c>
      <c r="D104" s="20" t="s">
        <v>225</v>
      </c>
      <c r="E104" s="21" t="s">
        <v>59</v>
      </c>
      <c r="F104" s="22">
        <v>42607</v>
      </c>
      <c r="G104" s="23" t="s">
        <v>42</v>
      </c>
      <c r="H104" s="24">
        <f t="shared" ca="1" si="3"/>
        <v>7.6807764326184591</v>
      </c>
      <c r="I104" s="25" t="s">
        <v>43</v>
      </c>
      <c r="J104" s="25" t="s">
        <v>45</v>
      </c>
      <c r="K104" s="25" t="s">
        <v>44</v>
      </c>
    </row>
    <row r="105" spans="1:11" x14ac:dyDescent="0.25">
      <c r="A105" s="19" t="s">
        <v>37</v>
      </c>
      <c r="B105" s="20" t="s">
        <v>223</v>
      </c>
      <c r="C105" s="20" t="s">
        <v>226</v>
      </c>
      <c r="D105" s="20" t="s">
        <v>227</v>
      </c>
      <c r="E105" s="22" t="s">
        <v>59</v>
      </c>
      <c r="F105" s="23">
        <v>42923</v>
      </c>
      <c r="G105" s="23" t="s">
        <v>42</v>
      </c>
      <c r="H105" s="24">
        <f t="shared" ca="1" si="3"/>
        <v>6.815615583884715</v>
      </c>
      <c r="I105" s="25" t="s">
        <v>48</v>
      </c>
      <c r="J105" s="25" t="s">
        <v>45</v>
      </c>
      <c r="K105" s="25" t="s">
        <v>45</v>
      </c>
    </row>
    <row r="106" spans="1:11" x14ac:dyDescent="0.25">
      <c r="A106" s="19" t="s">
        <v>37</v>
      </c>
      <c r="B106" s="20" t="s">
        <v>223</v>
      </c>
      <c r="C106" s="20" t="s">
        <v>228</v>
      </c>
      <c r="D106" s="20" t="s">
        <v>229</v>
      </c>
      <c r="E106" s="22" t="s">
        <v>59</v>
      </c>
      <c r="F106" s="23">
        <v>43000</v>
      </c>
      <c r="G106" s="23" t="s">
        <v>42</v>
      </c>
      <c r="H106" s="24">
        <f t="shared" ca="1" si="3"/>
        <v>6.6048010732755431</v>
      </c>
      <c r="I106" s="25" t="s">
        <v>52</v>
      </c>
      <c r="J106" s="25" t="s">
        <v>44</v>
      </c>
      <c r="K106" s="25" t="s">
        <v>45</v>
      </c>
    </row>
    <row r="107" spans="1:11" x14ac:dyDescent="0.25">
      <c r="A107" s="19" t="s">
        <v>37</v>
      </c>
      <c r="B107" s="20" t="s">
        <v>223</v>
      </c>
      <c r="C107" s="20" t="s">
        <v>230</v>
      </c>
      <c r="D107" s="20" t="s">
        <v>202</v>
      </c>
      <c r="E107" s="22" t="s">
        <v>59</v>
      </c>
      <c r="F107" s="23">
        <v>42800</v>
      </c>
      <c r="G107" s="23" t="s">
        <v>231</v>
      </c>
      <c r="H107" s="24">
        <f t="shared" ca="1" si="3"/>
        <v>7.1523712307019638</v>
      </c>
      <c r="I107" s="25" t="s">
        <v>55</v>
      </c>
      <c r="J107" s="25" t="s">
        <v>44</v>
      </c>
      <c r="K107" s="25" t="s">
        <v>44</v>
      </c>
    </row>
    <row r="108" spans="1:11" x14ac:dyDescent="0.25">
      <c r="A108" s="19" t="s">
        <v>37</v>
      </c>
      <c r="B108" s="20" t="s">
        <v>223</v>
      </c>
      <c r="C108" s="20" t="s">
        <v>232</v>
      </c>
      <c r="D108" s="20" t="s">
        <v>233</v>
      </c>
      <c r="E108" s="22" t="s">
        <v>59</v>
      </c>
      <c r="F108" s="23">
        <v>42754</v>
      </c>
      <c r="G108" s="23" t="s">
        <v>42</v>
      </c>
      <c r="H108" s="24">
        <f t="shared" ca="1" si="3"/>
        <v>7.2783123669100398</v>
      </c>
      <c r="I108" s="25" t="s">
        <v>60</v>
      </c>
      <c r="J108" s="25" t="s">
        <v>45</v>
      </c>
      <c r="K108" s="25" t="s">
        <v>44</v>
      </c>
    </row>
    <row r="109" spans="1:11" x14ac:dyDescent="0.25">
      <c r="A109" s="19" t="s">
        <v>37</v>
      </c>
      <c r="B109" s="20" t="s">
        <v>223</v>
      </c>
      <c r="C109" s="20" t="s">
        <v>234</v>
      </c>
      <c r="D109" s="20" t="s">
        <v>235</v>
      </c>
      <c r="E109" s="22" t="s">
        <v>59</v>
      </c>
      <c r="F109" s="23">
        <v>42874</v>
      </c>
      <c r="G109" s="23" t="s">
        <v>42</v>
      </c>
      <c r="H109" s="24">
        <f t="shared" ca="1" si="3"/>
        <v>6.9497702724541881</v>
      </c>
      <c r="I109" s="25" t="s">
        <v>63</v>
      </c>
      <c r="J109" s="25" t="s">
        <v>45</v>
      </c>
      <c r="K109" s="25" t="s">
        <v>45</v>
      </c>
    </row>
    <row r="110" spans="1:11" x14ac:dyDescent="0.25">
      <c r="A110" s="19" t="s">
        <v>37</v>
      </c>
      <c r="B110" s="20" t="s">
        <v>223</v>
      </c>
      <c r="C110" s="20" t="s">
        <v>236</v>
      </c>
      <c r="D110" s="20" t="s">
        <v>237</v>
      </c>
      <c r="E110" s="22" t="s">
        <v>59</v>
      </c>
      <c r="F110" s="23">
        <v>42762</v>
      </c>
      <c r="G110" s="23" t="s">
        <v>42</v>
      </c>
      <c r="H110" s="24">
        <f t="shared" ca="1" si="3"/>
        <v>7.2564095606129833</v>
      </c>
      <c r="I110" s="25" t="s">
        <v>66</v>
      </c>
      <c r="J110" s="25" t="s">
        <v>44</v>
      </c>
      <c r="K110" s="25" t="s">
        <v>45</v>
      </c>
    </row>
    <row r="111" spans="1:11" x14ac:dyDescent="0.25">
      <c r="A111" s="19" t="s">
        <v>37</v>
      </c>
      <c r="B111" s="20" t="s">
        <v>223</v>
      </c>
      <c r="C111" s="20" t="s">
        <v>238</v>
      </c>
      <c r="D111" s="20" t="s">
        <v>239</v>
      </c>
      <c r="E111" s="22" t="s">
        <v>59</v>
      </c>
      <c r="F111" s="23">
        <v>42842</v>
      </c>
      <c r="G111" s="23" t="s">
        <v>42</v>
      </c>
      <c r="H111" s="24">
        <f t="shared" ca="1" si="3"/>
        <v>7.0373814976424152</v>
      </c>
      <c r="I111" s="25" t="s">
        <v>43</v>
      </c>
      <c r="J111" s="25" t="s">
        <v>44</v>
      </c>
      <c r="K111" s="25" t="s">
        <v>44</v>
      </c>
    </row>
    <row r="112" spans="1:11" x14ac:dyDescent="0.25">
      <c r="A112" s="19" t="s">
        <v>37</v>
      </c>
      <c r="B112" s="20" t="s">
        <v>223</v>
      </c>
      <c r="C112" s="20" t="s">
        <v>176</v>
      </c>
      <c r="D112" s="20" t="s">
        <v>240</v>
      </c>
      <c r="E112" s="22" t="s">
        <v>59</v>
      </c>
      <c r="F112" s="23">
        <v>43003</v>
      </c>
      <c r="G112" s="23" t="s">
        <v>241</v>
      </c>
      <c r="H112" s="24">
        <f t="shared" ca="1" si="3"/>
        <v>6.5965875209141469</v>
      </c>
      <c r="I112" s="25" t="s">
        <v>48</v>
      </c>
      <c r="J112" s="25" t="s">
        <v>45</v>
      </c>
      <c r="K112" s="25" t="s">
        <v>44</v>
      </c>
    </row>
    <row r="113" spans="1:11" x14ac:dyDescent="0.25">
      <c r="A113" s="19" t="s">
        <v>37</v>
      </c>
      <c r="B113" s="20" t="s">
        <v>223</v>
      </c>
      <c r="C113" s="20" t="s">
        <v>141</v>
      </c>
      <c r="D113" s="20" t="s">
        <v>239</v>
      </c>
      <c r="E113" s="22" t="s">
        <v>59</v>
      </c>
      <c r="F113" s="23">
        <v>42875</v>
      </c>
      <c r="G113" s="23" t="s">
        <v>42</v>
      </c>
      <c r="H113" s="24">
        <f t="shared" ca="1" si="3"/>
        <v>6.947032421667056</v>
      </c>
      <c r="I113" s="25" t="s">
        <v>52</v>
      </c>
      <c r="J113" s="25" t="s">
        <v>45</v>
      </c>
      <c r="K113" s="25" t="s">
        <v>45</v>
      </c>
    </row>
    <row r="114" spans="1:11" x14ac:dyDescent="0.25">
      <c r="A114" s="19" t="s">
        <v>37</v>
      </c>
      <c r="B114" s="20" t="s">
        <v>223</v>
      </c>
      <c r="C114" s="20" t="s">
        <v>242</v>
      </c>
      <c r="D114" s="20" t="s">
        <v>243</v>
      </c>
      <c r="E114" s="22" t="s">
        <v>41</v>
      </c>
      <c r="F114" s="23">
        <v>42917</v>
      </c>
      <c r="G114" s="23" t="s">
        <v>42</v>
      </c>
      <c r="H114" s="24">
        <f t="shared" ca="1" si="3"/>
        <v>6.8320426886075074</v>
      </c>
      <c r="I114" s="25" t="s">
        <v>55</v>
      </c>
      <c r="J114" s="25" t="s">
        <v>44</v>
      </c>
      <c r="K114" s="25" t="s">
        <v>45</v>
      </c>
    </row>
    <row r="115" spans="1:11" x14ac:dyDescent="0.25">
      <c r="A115" s="19" t="s">
        <v>37</v>
      </c>
      <c r="B115" s="20" t="s">
        <v>223</v>
      </c>
      <c r="C115" s="20" t="s">
        <v>244</v>
      </c>
      <c r="D115" s="20" t="s">
        <v>245</v>
      </c>
      <c r="E115" s="22" t="s">
        <v>59</v>
      </c>
      <c r="F115" s="23">
        <v>43052</v>
      </c>
      <c r="G115" s="23" t="s">
        <v>42</v>
      </c>
      <c r="H115" s="24">
        <f t="shared" ca="1" si="3"/>
        <v>6.4624328323446738</v>
      </c>
      <c r="I115" s="25" t="s">
        <v>60</v>
      </c>
      <c r="J115" s="25" t="s">
        <v>44</v>
      </c>
      <c r="K115" s="25" t="s">
        <v>44</v>
      </c>
    </row>
    <row r="116" spans="1:11" x14ac:dyDescent="0.25">
      <c r="A116" s="19" t="s">
        <v>37</v>
      </c>
      <c r="B116" s="20" t="s">
        <v>223</v>
      </c>
      <c r="C116" s="20" t="s">
        <v>246</v>
      </c>
      <c r="D116" s="20" t="s">
        <v>247</v>
      </c>
      <c r="E116" s="22" t="s">
        <v>59</v>
      </c>
      <c r="F116" s="23">
        <v>42874</v>
      </c>
      <c r="G116" s="23" t="s">
        <v>42</v>
      </c>
      <c r="H116" s="24">
        <f t="shared" ca="1" si="3"/>
        <v>6.9497702724541881</v>
      </c>
      <c r="I116" s="25" t="s">
        <v>63</v>
      </c>
      <c r="J116" s="25" t="s">
        <v>45</v>
      </c>
      <c r="K116" s="25" t="s">
        <v>44</v>
      </c>
    </row>
    <row r="117" spans="1:11" x14ac:dyDescent="0.25">
      <c r="A117" s="19" t="s">
        <v>37</v>
      </c>
      <c r="B117" s="20" t="s">
        <v>223</v>
      </c>
      <c r="C117" s="20" t="s">
        <v>248</v>
      </c>
      <c r="D117" s="20" t="s">
        <v>249</v>
      </c>
      <c r="E117" s="22" t="s">
        <v>41</v>
      </c>
      <c r="F117" s="23">
        <v>42712</v>
      </c>
      <c r="G117" s="23" t="s">
        <v>42</v>
      </c>
      <c r="H117" s="24">
        <f t="shared" ca="1" si="3"/>
        <v>7.3933020999695884</v>
      </c>
      <c r="I117" s="25" t="s">
        <v>66</v>
      </c>
      <c r="J117" s="25" t="s">
        <v>45</v>
      </c>
      <c r="K117" s="25" t="s">
        <v>45</v>
      </c>
    </row>
    <row r="118" spans="1:11" x14ac:dyDescent="0.25">
      <c r="A118" s="19" t="s">
        <v>37</v>
      </c>
      <c r="B118" s="20" t="s">
        <v>223</v>
      </c>
      <c r="C118" s="20" t="s">
        <v>250</v>
      </c>
      <c r="D118" s="20" t="s">
        <v>251</v>
      </c>
      <c r="E118" s="21" t="s">
        <v>59</v>
      </c>
      <c r="F118" s="22">
        <v>43113</v>
      </c>
      <c r="G118" s="23" t="s">
        <v>231</v>
      </c>
      <c r="H118" s="24">
        <f t="shared" ca="1" si="3"/>
        <v>6.2954239343296159</v>
      </c>
      <c r="I118" s="25" t="s">
        <v>43</v>
      </c>
      <c r="J118" s="25" t="s">
        <v>44</v>
      </c>
      <c r="K118" s="25" t="s">
        <v>45</v>
      </c>
    </row>
    <row r="119" spans="1:11" x14ac:dyDescent="0.25">
      <c r="A119" s="19" t="s">
        <v>37</v>
      </c>
      <c r="B119" s="20" t="s">
        <v>223</v>
      </c>
      <c r="C119" s="20" t="s">
        <v>252</v>
      </c>
      <c r="D119" s="20" t="s">
        <v>237</v>
      </c>
      <c r="E119" s="21" t="s">
        <v>59</v>
      </c>
      <c r="F119" s="22">
        <v>42850</v>
      </c>
      <c r="G119" s="23" t="s">
        <v>42</v>
      </c>
      <c r="H119" s="24">
        <f t="shared" ca="1" si="3"/>
        <v>7.0154786913453586</v>
      </c>
      <c r="I119" s="25" t="s">
        <v>48</v>
      </c>
      <c r="J119" s="25" t="s">
        <v>44</v>
      </c>
      <c r="K119" s="25" t="s">
        <v>44</v>
      </c>
    </row>
    <row r="120" spans="1:11" x14ac:dyDescent="0.25">
      <c r="A120" s="19" t="s">
        <v>37</v>
      </c>
      <c r="B120" s="20" t="s">
        <v>223</v>
      </c>
      <c r="C120" s="20" t="s">
        <v>253</v>
      </c>
      <c r="D120" s="20" t="s">
        <v>254</v>
      </c>
      <c r="E120" s="22" t="s">
        <v>59</v>
      </c>
      <c r="F120" s="23">
        <v>42891</v>
      </c>
      <c r="G120" s="23" t="s">
        <v>42</v>
      </c>
      <c r="H120" s="24">
        <f t="shared" ca="1" si="3"/>
        <v>6.9032268090729421</v>
      </c>
      <c r="I120" s="25" t="s">
        <v>52</v>
      </c>
      <c r="J120" s="25" t="s">
        <v>45</v>
      </c>
      <c r="K120" s="25" t="s">
        <v>44</v>
      </c>
    </row>
    <row r="121" spans="1:11" x14ac:dyDescent="0.25">
      <c r="A121" s="19" t="s">
        <v>37</v>
      </c>
      <c r="B121" s="20" t="s">
        <v>223</v>
      </c>
      <c r="C121" s="20" t="s">
        <v>255</v>
      </c>
      <c r="D121" s="20" t="s">
        <v>256</v>
      </c>
      <c r="E121" s="22" t="s">
        <v>41</v>
      </c>
      <c r="F121" s="23">
        <v>42962</v>
      </c>
      <c r="G121" s="23" t="s">
        <v>42</v>
      </c>
      <c r="H121" s="24">
        <f t="shared" ca="1" si="3"/>
        <v>6.7088394031865635</v>
      </c>
      <c r="I121" s="25" t="s">
        <v>55</v>
      </c>
      <c r="J121" s="25" t="s">
        <v>45</v>
      </c>
      <c r="K121" s="25" t="s">
        <v>45</v>
      </c>
    </row>
    <row r="122" spans="1:11" x14ac:dyDescent="0.25">
      <c r="A122" s="19" t="s">
        <v>37</v>
      </c>
      <c r="B122" s="20" t="s">
        <v>223</v>
      </c>
      <c r="C122" s="20" t="s">
        <v>257</v>
      </c>
      <c r="D122" s="20" t="s">
        <v>258</v>
      </c>
      <c r="E122" s="22" t="s">
        <v>59</v>
      </c>
      <c r="F122" s="23">
        <v>42934</v>
      </c>
      <c r="G122" s="23" t="s">
        <v>42</v>
      </c>
      <c r="H122" s="24">
        <f t="shared" ca="1" si="3"/>
        <v>6.7854992252262623</v>
      </c>
      <c r="I122" s="25" t="s">
        <v>60</v>
      </c>
      <c r="J122" s="25" t="s">
        <v>44</v>
      </c>
      <c r="K122" s="25" t="s">
        <v>45</v>
      </c>
    </row>
    <row r="123" spans="1:11" x14ac:dyDescent="0.25">
      <c r="A123" s="19" t="s">
        <v>37</v>
      </c>
      <c r="B123" s="20" t="s">
        <v>223</v>
      </c>
      <c r="C123" s="20" t="s">
        <v>259</v>
      </c>
      <c r="D123" s="20" t="s">
        <v>260</v>
      </c>
      <c r="E123" s="22" t="s">
        <v>59</v>
      </c>
      <c r="F123" s="23">
        <v>42811</v>
      </c>
      <c r="G123" s="23" t="s">
        <v>42</v>
      </c>
      <c r="H123" s="24">
        <f t="shared" ca="1" si="3"/>
        <v>7.1222548720435102</v>
      </c>
      <c r="I123" s="25" t="s">
        <v>63</v>
      </c>
      <c r="J123" s="25" t="s">
        <v>44</v>
      </c>
      <c r="K123" s="25" t="s">
        <v>44</v>
      </c>
    </row>
    <row r="124" spans="1:11" x14ac:dyDescent="0.25">
      <c r="A124" s="19" t="s">
        <v>37</v>
      </c>
      <c r="B124" s="20" t="s">
        <v>223</v>
      </c>
      <c r="C124" s="20" t="s">
        <v>261</v>
      </c>
      <c r="D124" s="20" t="s">
        <v>262</v>
      </c>
      <c r="E124" s="22" t="s">
        <v>41</v>
      </c>
      <c r="F124" s="23">
        <v>42862</v>
      </c>
      <c r="G124" s="23" t="s">
        <v>42</v>
      </c>
      <c r="H124" s="24">
        <f t="shared" ca="1" si="3"/>
        <v>6.9826244818997729</v>
      </c>
      <c r="I124" s="25" t="s">
        <v>66</v>
      </c>
      <c r="J124" s="25" t="s">
        <v>45</v>
      </c>
      <c r="K124" s="25" t="s">
        <v>44</v>
      </c>
    </row>
    <row r="125" spans="1:11" x14ac:dyDescent="0.25">
      <c r="A125" s="19" t="s">
        <v>37</v>
      </c>
      <c r="B125" s="20" t="s">
        <v>223</v>
      </c>
      <c r="C125" s="20" t="s">
        <v>263</v>
      </c>
      <c r="D125" s="20" t="s">
        <v>264</v>
      </c>
      <c r="E125" s="21" t="s">
        <v>41</v>
      </c>
      <c r="F125" s="22">
        <v>43035</v>
      </c>
      <c r="G125" s="23" t="s">
        <v>42</v>
      </c>
      <c r="H125" s="24">
        <f t="shared" ca="1" si="3"/>
        <v>6.5089762957259198</v>
      </c>
      <c r="I125" s="25" t="s">
        <v>43</v>
      </c>
      <c r="J125" s="25" t="s">
        <v>45</v>
      </c>
      <c r="K125" s="25" t="s">
        <v>45</v>
      </c>
    </row>
    <row r="126" spans="1:11" x14ac:dyDescent="0.25">
      <c r="A126" s="19" t="s">
        <v>265</v>
      </c>
      <c r="B126" s="20" t="s">
        <v>266</v>
      </c>
      <c r="C126" s="20" t="s">
        <v>267</v>
      </c>
      <c r="D126" s="20" t="s">
        <v>268</v>
      </c>
      <c r="E126" s="22" t="s">
        <v>41</v>
      </c>
      <c r="F126" s="23">
        <v>44029</v>
      </c>
      <c r="G126" s="23" t="s">
        <v>42</v>
      </c>
      <c r="H126" s="24">
        <f t="shared" ca="1" si="3"/>
        <v>3.7875526133166111</v>
      </c>
      <c r="I126" s="25" t="s">
        <v>48</v>
      </c>
      <c r="J126" s="25" t="s">
        <v>44</v>
      </c>
      <c r="K126" s="25" t="s">
        <v>45</v>
      </c>
    </row>
    <row r="127" spans="1:11" x14ac:dyDescent="0.25">
      <c r="A127" s="19" t="s">
        <v>265</v>
      </c>
      <c r="B127" s="20" t="s">
        <v>266</v>
      </c>
      <c r="C127" s="20" t="s">
        <v>189</v>
      </c>
      <c r="D127" s="20" t="s">
        <v>269</v>
      </c>
      <c r="E127" s="22" t="s">
        <v>41</v>
      </c>
      <c r="F127" s="23">
        <v>44054</v>
      </c>
      <c r="G127" s="23" t="s">
        <v>42</v>
      </c>
      <c r="H127" s="24">
        <f t="shared" ca="1" si="3"/>
        <v>3.7191063436383085</v>
      </c>
      <c r="I127" s="25" t="s">
        <v>52</v>
      </c>
      <c r="J127" s="25" t="s">
        <v>44</v>
      </c>
      <c r="K127" s="25" t="s">
        <v>44</v>
      </c>
    </row>
    <row r="128" spans="1:11" x14ac:dyDescent="0.25">
      <c r="A128" s="19" t="s">
        <v>265</v>
      </c>
      <c r="B128" s="20" t="s">
        <v>266</v>
      </c>
      <c r="C128" s="20" t="s">
        <v>191</v>
      </c>
      <c r="D128" s="20" t="s">
        <v>270</v>
      </c>
      <c r="E128" s="22" t="s">
        <v>41</v>
      </c>
      <c r="F128" s="23">
        <v>43979</v>
      </c>
      <c r="G128" s="23" t="s">
        <v>42</v>
      </c>
      <c r="H128" s="24">
        <f t="shared" ca="1" si="3"/>
        <v>3.9244451526732163</v>
      </c>
      <c r="I128" s="25" t="s">
        <v>55</v>
      </c>
      <c r="J128" s="25" t="s">
        <v>45</v>
      </c>
      <c r="K128" s="25" t="s">
        <v>44</v>
      </c>
    </row>
    <row r="129" spans="1:11" x14ac:dyDescent="0.25">
      <c r="A129" s="19" t="s">
        <v>265</v>
      </c>
      <c r="B129" s="20" t="s">
        <v>266</v>
      </c>
      <c r="C129" s="20" t="s">
        <v>119</v>
      </c>
      <c r="D129" s="20" t="s">
        <v>271</v>
      </c>
      <c r="E129" s="22" t="s">
        <v>41</v>
      </c>
      <c r="F129" s="23">
        <v>43942</v>
      </c>
      <c r="G129" s="23" t="s">
        <v>42</v>
      </c>
      <c r="H129" s="24">
        <f t="shared" ca="1" si="3"/>
        <v>4.0257456317971041</v>
      </c>
      <c r="I129" s="25" t="s">
        <v>60</v>
      </c>
      <c r="J129" s="25" t="s">
        <v>45</v>
      </c>
      <c r="K129" s="25" t="s">
        <v>45</v>
      </c>
    </row>
    <row r="130" spans="1:11" x14ac:dyDescent="0.25">
      <c r="A130" s="19" t="s">
        <v>265</v>
      </c>
      <c r="B130" s="20" t="s">
        <v>266</v>
      </c>
      <c r="C130" s="20" t="s">
        <v>193</v>
      </c>
      <c r="D130" s="20" t="s">
        <v>272</v>
      </c>
      <c r="E130" s="22" t="s">
        <v>41</v>
      </c>
      <c r="F130" s="23">
        <v>44157</v>
      </c>
      <c r="G130" s="23" t="s">
        <v>42</v>
      </c>
      <c r="H130" s="24">
        <f t="shared" ca="1" si="3"/>
        <v>3.437107712563702</v>
      </c>
      <c r="I130" s="25" t="s">
        <v>63</v>
      </c>
      <c r="J130" s="25" t="s">
        <v>44</v>
      </c>
      <c r="K130" s="25" t="s">
        <v>45</v>
      </c>
    </row>
    <row r="131" spans="1:11" x14ac:dyDescent="0.25">
      <c r="A131" s="19" t="s">
        <v>265</v>
      </c>
      <c r="B131" s="20" t="s">
        <v>266</v>
      </c>
      <c r="C131" s="20" t="s">
        <v>273</v>
      </c>
      <c r="D131" s="20" t="s">
        <v>274</v>
      </c>
      <c r="E131" s="22" t="s">
        <v>41</v>
      </c>
      <c r="F131" s="23">
        <v>43842</v>
      </c>
      <c r="G131" s="23" t="s">
        <v>42</v>
      </c>
      <c r="H131" s="24">
        <f t="shared" ca="1" si="3"/>
        <v>4.2995307105103144</v>
      </c>
      <c r="I131" s="25" t="s">
        <v>66</v>
      </c>
      <c r="J131" s="25" t="s">
        <v>44</v>
      </c>
      <c r="K131" s="25" t="s">
        <v>44</v>
      </c>
    </row>
    <row r="132" spans="1:11" x14ac:dyDescent="0.25">
      <c r="A132" s="19" t="s">
        <v>265</v>
      </c>
      <c r="B132" s="20" t="s">
        <v>266</v>
      </c>
      <c r="C132" s="20" t="s">
        <v>195</v>
      </c>
      <c r="D132" s="20" t="s">
        <v>275</v>
      </c>
      <c r="E132" s="22" t="s">
        <v>59</v>
      </c>
      <c r="F132" s="23">
        <v>43843</v>
      </c>
      <c r="G132" s="23" t="s">
        <v>42</v>
      </c>
      <c r="H132" s="24">
        <f t="shared" ca="1" si="3"/>
        <v>4.2967928597231815</v>
      </c>
      <c r="I132" s="25" t="s">
        <v>43</v>
      </c>
      <c r="J132" s="25" t="s">
        <v>45</v>
      </c>
      <c r="K132" s="25" t="s">
        <v>44</v>
      </c>
    </row>
    <row r="133" spans="1:11" x14ac:dyDescent="0.25">
      <c r="A133" s="19" t="s">
        <v>265</v>
      </c>
      <c r="B133" s="20" t="s">
        <v>266</v>
      </c>
      <c r="C133" s="20" t="s">
        <v>276</v>
      </c>
      <c r="D133" s="20" t="s">
        <v>277</v>
      </c>
      <c r="E133" s="22" t="s">
        <v>59</v>
      </c>
      <c r="F133" s="23">
        <v>43844</v>
      </c>
      <c r="G133" s="23" t="s">
        <v>42</v>
      </c>
      <c r="H133" s="24">
        <f t="shared" ca="1" si="3"/>
        <v>4.2940550089360494</v>
      </c>
      <c r="I133" s="25" t="s">
        <v>48</v>
      </c>
      <c r="J133" s="25" t="s">
        <v>45</v>
      </c>
      <c r="K133" s="25" t="s">
        <v>45</v>
      </c>
    </row>
    <row r="134" spans="1:11" x14ac:dyDescent="0.25">
      <c r="A134" s="19" t="s">
        <v>265</v>
      </c>
      <c r="B134" s="20" t="s">
        <v>266</v>
      </c>
      <c r="C134" s="20" t="s">
        <v>127</v>
      </c>
      <c r="D134" s="20" t="s">
        <v>278</v>
      </c>
      <c r="E134" s="22" t="s">
        <v>59</v>
      </c>
      <c r="F134" s="23">
        <v>43845</v>
      </c>
      <c r="G134" s="23" t="s">
        <v>99</v>
      </c>
      <c r="H134" s="24">
        <f t="shared" ref="H134:H165" ca="1" si="4">(NOW()-F134)/365.25</f>
        <v>4.2913171581489173</v>
      </c>
      <c r="I134" s="25" t="s">
        <v>52</v>
      </c>
      <c r="J134" s="25" t="s">
        <v>44</v>
      </c>
      <c r="K134" s="25" t="s">
        <v>45</v>
      </c>
    </row>
    <row r="135" spans="1:11" x14ac:dyDescent="0.25">
      <c r="A135" s="19" t="s">
        <v>265</v>
      </c>
      <c r="B135" s="20" t="s">
        <v>266</v>
      </c>
      <c r="C135" s="20" t="s">
        <v>131</v>
      </c>
      <c r="D135" s="20" t="s">
        <v>203</v>
      </c>
      <c r="E135" s="22" t="s">
        <v>41</v>
      </c>
      <c r="F135" s="23">
        <v>43846</v>
      </c>
      <c r="G135" s="23" t="s">
        <v>42</v>
      </c>
      <c r="H135" s="24">
        <f t="shared" ca="1" si="4"/>
        <v>4.2885793073617853</v>
      </c>
      <c r="I135" s="25" t="s">
        <v>55</v>
      </c>
      <c r="J135" s="25" t="s">
        <v>44</v>
      </c>
      <c r="K135" s="25" t="s">
        <v>44</v>
      </c>
    </row>
    <row r="136" spans="1:11" x14ac:dyDescent="0.25">
      <c r="A136" s="19" t="s">
        <v>265</v>
      </c>
      <c r="B136" s="20" t="s">
        <v>266</v>
      </c>
      <c r="C136" s="20" t="s">
        <v>279</v>
      </c>
      <c r="D136" s="20" t="s">
        <v>204</v>
      </c>
      <c r="E136" s="22" t="s">
        <v>59</v>
      </c>
      <c r="F136" s="23">
        <v>44034</v>
      </c>
      <c r="G136" s="23" t="s">
        <v>42</v>
      </c>
      <c r="H136" s="24">
        <f t="shared" ca="1" si="4"/>
        <v>3.7738633593809507</v>
      </c>
      <c r="I136" s="25" t="s">
        <v>60</v>
      </c>
      <c r="J136" s="25" t="s">
        <v>45</v>
      </c>
      <c r="K136" s="25" t="s">
        <v>44</v>
      </c>
    </row>
    <row r="137" spans="1:11" x14ac:dyDescent="0.25">
      <c r="A137" s="19" t="s">
        <v>265</v>
      </c>
      <c r="B137" s="20" t="s">
        <v>266</v>
      </c>
      <c r="C137" s="20" t="s">
        <v>199</v>
      </c>
      <c r="D137" s="20" t="s">
        <v>109</v>
      </c>
      <c r="E137" s="22" t="s">
        <v>41</v>
      </c>
      <c r="F137" s="23">
        <v>44054</v>
      </c>
      <c r="G137" s="23" t="s">
        <v>42</v>
      </c>
      <c r="H137" s="24">
        <f t="shared" ca="1" si="4"/>
        <v>3.7191063436383085</v>
      </c>
      <c r="I137" s="25" t="s">
        <v>63</v>
      </c>
      <c r="J137" s="25" t="s">
        <v>45</v>
      </c>
      <c r="K137" s="25" t="s">
        <v>45</v>
      </c>
    </row>
    <row r="138" spans="1:11" x14ac:dyDescent="0.25">
      <c r="A138" s="19" t="s">
        <v>265</v>
      </c>
      <c r="B138" s="20" t="s">
        <v>266</v>
      </c>
      <c r="C138" s="20" t="s">
        <v>201</v>
      </c>
      <c r="D138" s="20" t="s">
        <v>280</v>
      </c>
      <c r="E138" s="22" t="s">
        <v>59</v>
      </c>
      <c r="F138" s="23">
        <v>43959</v>
      </c>
      <c r="G138" s="23" t="s">
        <v>42</v>
      </c>
      <c r="H138" s="24">
        <f t="shared" ca="1" si="4"/>
        <v>3.9792021684158581</v>
      </c>
      <c r="I138" s="25" t="s">
        <v>66</v>
      </c>
      <c r="J138" s="25" t="s">
        <v>44</v>
      </c>
      <c r="K138" s="25" t="s">
        <v>45</v>
      </c>
    </row>
    <row r="139" spans="1:11" x14ac:dyDescent="0.25">
      <c r="A139" s="19" t="s">
        <v>265</v>
      </c>
      <c r="B139" s="20" t="s">
        <v>266</v>
      </c>
      <c r="C139" s="20" t="s">
        <v>176</v>
      </c>
      <c r="D139" s="20" t="s">
        <v>235</v>
      </c>
      <c r="E139" s="22" t="s">
        <v>59</v>
      </c>
      <c r="F139" s="23">
        <v>43902</v>
      </c>
      <c r="G139" s="23" t="s">
        <v>42</v>
      </c>
      <c r="H139" s="24">
        <f t="shared" ca="1" si="4"/>
        <v>4.1352596632823877</v>
      </c>
      <c r="I139" s="25" t="s">
        <v>43</v>
      </c>
      <c r="J139" s="25" t="s">
        <v>44</v>
      </c>
      <c r="K139" s="25" t="s">
        <v>44</v>
      </c>
    </row>
    <row r="140" spans="1:11" x14ac:dyDescent="0.25">
      <c r="A140" s="19" t="s">
        <v>265</v>
      </c>
      <c r="B140" s="20" t="s">
        <v>266</v>
      </c>
      <c r="C140" s="20" t="s">
        <v>281</v>
      </c>
      <c r="D140" s="20" t="s">
        <v>282</v>
      </c>
      <c r="E140" s="22" t="s">
        <v>59</v>
      </c>
      <c r="F140" s="23">
        <v>43999</v>
      </c>
      <c r="G140" s="23" t="s">
        <v>42</v>
      </c>
      <c r="H140" s="24">
        <f t="shared" ca="1" si="4"/>
        <v>3.869688136930574</v>
      </c>
      <c r="I140" s="25" t="s">
        <v>48</v>
      </c>
      <c r="J140" s="25" t="s">
        <v>45</v>
      </c>
      <c r="K140" s="25" t="s">
        <v>44</v>
      </c>
    </row>
    <row r="141" spans="1:11" x14ac:dyDescent="0.25">
      <c r="A141" s="19" t="s">
        <v>265</v>
      </c>
      <c r="B141" s="20" t="s">
        <v>266</v>
      </c>
      <c r="C141" s="20" t="s">
        <v>204</v>
      </c>
      <c r="D141" s="20" t="s">
        <v>142</v>
      </c>
      <c r="E141" s="22" t="s">
        <v>41</v>
      </c>
      <c r="F141" s="23">
        <v>44103</v>
      </c>
      <c r="G141" s="23" t="s">
        <v>42</v>
      </c>
      <c r="H141" s="24">
        <f t="shared" ca="1" si="4"/>
        <v>3.5849516550688354</v>
      </c>
      <c r="I141" s="25" t="s">
        <v>52</v>
      </c>
      <c r="J141" s="25" t="s">
        <v>45</v>
      </c>
      <c r="K141" s="25" t="s">
        <v>45</v>
      </c>
    </row>
    <row r="142" spans="1:11" x14ac:dyDescent="0.25">
      <c r="A142" s="19" t="s">
        <v>265</v>
      </c>
      <c r="B142" s="20" t="s">
        <v>266</v>
      </c>
      <c r="C142" s="20" t="s">
        <v>137</v>
      </c>
      <c r="D142" s="20" t="s">
        <v>283</v>
      </c>
      <c r="E142" s="22" t="s">
        <v>59</v>
      </c>
      <c r="F142" s="23">
        <v>44054</v>
      </c>
      <c r="G142" s="23" t="s">
        <v>42</v>
      </c>
      <c r="H142" s="24">
        <f t="shared" ca="1" si="4"/>
        <v>3.7191063436383085</v>
      </c>
      <c r="I142" s="25" t="s">
        <v>55</v>
      </c>
      <c r="J142" s="25" t="s">
        <v>44</v>
      </c>
      <c r="K142" s="25" t="s">
        <v>45</v>
      </c>
    </row>
    <row r="143" spans="1:11" x14ac:dyDescent="0.25">
      <c r="A143" s="19" t="s">
        <v>265</v>
      </c>
      <c r="B143" s="20" t="s">
        <v>284</v>
      </c>
      <c r="C143" s="20" t="s">
        <v>285</v>
      </c>
      <c r="D143" s="20" t="s">
        <v>286</v>
      </c>
      <c r="E143" s="22" t="s">
        <v>59</v>
      </c>
      <c r="F143" s="23">
        <v>44289</v>
      </c>
      <c r="G143" s="23" t="s">
        <v>42</v>
      </c>
      <c r="H143" s="24">
        <f t="shared" ca="1" si="4"/>
        <v>3.0757114086622646</v>
      </c>
      <c r="I143" s="25" t="s">
        <v>60</v>
      </c>
      <c r="J143" s="25" t="s">
        <v>44</v>
      </c>
      <c r="K143" s="25" t="s">
        <v>44</v>
      </c>
    </row>
    <row r="144" spans="1:11" x14ac:dyDescent="0.25">
      <c r="A144" s="19" t="s">
        <v>265</v>
      </c>
      <c r="B144" s="20" t="s">
        <v>284</v>
      </c>
      <c r="C144" s="20" t="s">
        <v>287</v>
      </c>
      <c r="D144" s="20" t="s">
        <v>204</v>
      </c>
      <c r="E144" s="22" t="s">
        <v>59</v>
      </c>
      <c r="F144" s="23">
        <v>44354</v>
      </c>
      <c r="G144" s="23" t="s">
        <v>42</v>
      </c>
      <c r="H144" s="24">
        <f t="shared" ca="1" si="4"/>
        <v>2.8977511074986784</v>
      </c>
      <c r="I144" s="25" t="s">
        <v>63</v>
      </c>
      <c r="J144" s="25" t="s">
        <v>45</v>
      </c>
      <c r="K144" s="25" t="s">
        <v>44</v>
      </c>
    </row>
    <row r="145" spans="1:11" x14ac:dyDescent="0.25">
      <c r="A145" s="19" t="s">
        <v>265</v>
      </c>
      <c r="B145" s="20" t="s">
        <v>284</v>
      </c>
      <c r="C145" s="20" t="s">
        <v>139</v>
      </c>
      <c r="D145" s="20" t="s">
        <v>288</v>
      </c>
      <c r="E145" s="22" t="s">
        <v>59</v>
      </c>
      <c r="F145" s="23">
        <v>44266</v>
      </c>
      <c r="G145" s="23" t="s">
        <v>51</v>
      </c>
      <c r="H145" s="24">
        <f t="shared" ca="1" si="4"/>
        <v>3.138681976766303</v>
      </c>
      <c r="I145" s="25" t="s">
        <v>66</v>
      </c>
      <c r="J145" s="25" t="s">
        <v>45</v>
      </c>
      <c r="K145" s="25" t="s">
        <v>45</v>
      </c>
    </row>
    <row r="146" spans="1:11" x14ac:dyDescent="0.25">
      <c r="A146" s="19" t="s">
        <v>265</v>
      </c>
      <c r="B146" s="20" t="s">
        <v>284</v>
      </c>
      <c r="C146" s="20" t="s">
        <v>289</v>
      </c>
      <c r="D146" s="20" t="s">
        <v>290</v>
      </c>
      <c r="E146" s="22" t="s">
        <v>59</v>
      </c>
      <c r="F146" s="23">
        <v>44308</v>
      </c>
      <c r="G146" s="23" t="s">
        <v>42</v>
      </c>
      <c r="H146" s="24">
        <f t="shared" ca="1" si="4"/>
        <v>3.0236922437067548</v>
      </c>
      <c r="I146" s="25" t="s">
        <v>43</v>
      </c>
      <c r="J146" s="25" t="s">
        <v>44</v>
      </c>
      <c r="K146" s="25" t="s">
        <v>45</v>
      </c>
    </row>
    <row r="147" spans="1:11" x14ac:dyDescent="0.25">
      <c r="A147" s="19" t="s">
        <v>265</v>
      </c>
      <c r="B147" s="20" t="s">
        <v>291</v>
      </c>
      <c r="C147" s="20" t="s">
        <v>292</v>
      </c>
      <c r="D147" s="20" t="s">
        <v>80</v>
      </c>
      <c r="E147" s="22" t="s">
        <v>59</v>
      </c>
      <c r="F147" s="23">
        <v>43572</v>
      </c>
      <c r="G147" s="23" t="s">
        <v>42</v>
      </c>
      <c r="H147" s="24">
        <f t="shared" ca="1" si="4"/>
        <v>5.0387504230359816</v>
      </c>
      <c r="I147" s="25" t="s">
        <v>48</v>
      </c>
      <c r="J147" s="25" t="s">
        <v>44</v>
      </c>
      <c r="K147" s="25" t="s">
        <v>44</v>
      </c>
    </row>
    <row r="148" spans="1:11" x14ac:dyDescent="0.25">
      <c r="A148" s="19" t="s">
        <v>265</v>
      </c>
      <c r="B148" s="20" t="s">
        <v>291</v>
      </c>
      <c r="C148" s="20" t="s">
        <v>207</v>
      </c>
      <c r="D148" s="20" t="s">
        <v>293</v>
      </c>
      <c r="E148" s="22" t="s">
        <v>59</v>
      </c>
      <c r="F148" s="23">
        <v>43667</v>
      </c>
      <c r="G148" s="23" t="s">
        <v>42</v>
      </c>
      <c r="H148" s="24">
        <f t="shared" ca="1" si="4"/>
        <v>4.7786545982584316</v>
      </c>
      <c r="I148" s="25" t="s">
        <v>52</v>
      </c>
      <c r="J148" s="25" t="s">
        <v>45</v>
      </c>
      <c r="K148" s="25" t="s">
        <v>44</v>
      </c>
    </row>
    <row r="149" spans="1:11" x14ac:dyDescent="0.25">
      <c r="A149" s="19" t="s">
        <v>265</v>
      </c>
      <c r="B149" s="20" t="s">
        <v>291</v>
      </c>
      <c r="C149" s="20" t="s">
        <v>294</v>
      </c>
      <c r="D149" s="20" t="s">
        <v>84</v>
      </c>
      <c r="E149" s="22" t="s">
        <v>59</v>
      </c>
      <c r="F149" s="23">
        <v>43638</v>
      </c>
      <c r="G149" s="23" t="s">
        <v>42</v>
      </c>
      <c r="H149" s="24">
        <f t="shared" ca="1" si="4"/>
        <v>4.8580522710852625</v>
      </c>
      <c r="I149" s="25" t="s">
        <v>55</v>
      </c>
      <c r="J149" s="25" t="s">
        <v>44</v>
      </c>
      <c r="K149" s="25" t="s">
        <v>45</v>
      </c>
    </row>
    <row r="150" spans="1:11" x14ac:dyDescent="0.25">
      <c r="A150" s="19" t="s">
        <v>265</v>
      </c>
      <c r="B150" s="20" t="s">
        <v>291</v>
      </c>
      <c r="C150" s="20" t="s">
        <v>209</v>
      </c>
      <c r="D150" s="20" t="s">
        <v>203</v>
      </c>
      <c r="E150" s="22" t="s">
        <v>41</v>
      </c>
      <c r="F150" s="23">
        <v>43638</v>
      </c>
      <c r="G150" s="23" t="s">
        <v>42</v>
      </c>
      <c r="H150" s="24">
        <f t="shared" ca="1" si="4"/>
        <v>4.8580522710852625</v>
      </c>
      <c r="I150" s="25" t="s">
        <v>60</v>
      </c>
      <c r="J150" s="25" t="s">
        <v>44</v>
      </c>
      <c r="K150" s="25" t="s">
        <v>44</v>
      </c>
    </row>
    <row r="151" spans="1:11" x14ac:dyDescent="0.25">
      <c r="A151" s="19" t="s">
        <v>265</v>
      </c>
      <c r="B151" s="20" t="s">
        <v>291</v>
      </c>
      <c r="C151" s="20" t="s">
        <v>295</v>
      </c>
      <c r="D151" s="20" t="s">
        <v>296</v>
      </c>
      <c r="E151" s="22" t="s">
        <v>41</v>
      </c>
      <c r="F151" s="23">
        <v>43681</v>
      </c>
      <c r="G151" s="23" t="s">
        <v>42</v>
      </c>
      <c r="H151" s="24">
        <f t="shared" ca="1" si="4"/>
        <v>4.7403246872385827</v>
      </c>
      <c r="I151" s="25" t="s">
        <v>63</v>
      </c>
      <c r="J151" s="25" t="s">
        <v>45</v>
      </c>
      <c r="K151" s="25" t="s">
        <v>44</v>
      </c>
    </row>
    <row r="152" spans="1:11" x14ac:dyDescent="0.25">
      <c r="A152" s="19" t="s">
        <v>265</v>
      </c>
      <c r="B152" s="20" t="s">
        <v>291</v>
      </c>
      <c r="C152" s="20" t="s">
        <v>297</v>
      </c>
      <c r="D152" s="20" t="s">
        <v>298</v>
      </c>
      <c r="E152" s="22" t="s">
        <v>59</v>
      </c>
      <c r="F152" s="23">
        <v>43743</v>
      </c>
      <c r="G152" s="23" t="s">
        <v>42</v>
      </c>
      <c r="H152" s="24">
        <f t="shared" ca="1" si="4"/>
        <v>4.5705779384363918</v>
      </c>
      <c r="I152" s="25" t="s">
        <v>66</v>
      </c>
      <c r="J152" s="25" t="s">
        <v>45</v>
      </c>
      <c r="K152" s="25" t="s">
        <v>45</v>
      </c>
    </row>
    <row r="153" spans="1:11" x14ac:dyDescent="0.25">
      <c r="A153" s="19" t="s">
        <v>265</v>
      </c>
      <c r="B153" s="20" t="s">
        <v>291</v>
      </c>
      <c r="C153" s="20" t="s">
        <v>213</v>
      </c>
      <c r="D153" s="20" t="s">
        <v>299</v>
      </c>
      <c r="E153" s="22" t="s">
        <v>59</v>
      </c>
      <c r="F153" s="23">
        <v>43611</v>
      </c>
      <c r="G153" s="23" t="s">
        <v>42</v>
      </c>
      <c r="H153" s="24">
        <f t="shared" ca="1" si="4"/>
        <v>4.9319742423378292</v>
      </c>
      <c r="I153" s="25" t="s">
        <v>43</v>
      </c>
      <c r="J153" s="25" t="s">
        <v>44</v>
      </c>
      <c r="K153" s="25" t="s">
        <v>45</v>
      </c>
    </row>
    <row r="154" spans="1:11" x14ac:dyDescent="0.25">
      <c r="A154" s="19" t="s">
        <v>265</v>
      </c>
      <c r="B154" s="20" t="s">
        <v>291</v>
      </c>
      <c r="C154" s="20" t="s">
        <v>300</v>
      </c>
      <c r="D154" s="20" t="s">
        <v>109</v>
      </c>
      <c r="E154" s="22" t="s">
        <v>41</v>
      </c>
      <c r="F154" s="23">
        <v>43581</v>
      </c>
      <c r="G154" s="23" t="s">
        <v>42</v>
      </c>
      <c r="H154" s="24">
        <f t="shared" ca="1" si="4"/>
        <v>5.0141097659517921</v>
      </c>
      <c r="I154" s="25" t="s">
        <v>48</v>
      </c>
      <c r="J154" s="25" t="s">
        <v>44</v>
      </c>
      <c r="K154" s="25" t="s">
        <v>44</v>
      </c>
    </row>
    <row r="155" spans="1:11" x14ac:dyDescent="0.25">
      <c r="A155" s="19" t="s">
        <v>265</v>
      </c>
      <c r="B155" s="20" t="s">
        <v>291</v>
      </c>
      <c r="C155" s="20" t="s">
        <v>215</v>
      </c>
      <c r="D155" s="20" t="s">
        <v>184</v>
      </c>
      <c r="E155" s="22" t="s">
        <v>59</v>
      </c>
      <c r="F155" s="23">
        <v>43552</v>
      </c>
      <c r="G155" s="23" t="s">
        <v>42</v>
      </c>
      <c r="H155" s="24">
        <f t="shared" ca="1" si="4"/>
        <v>5.093507438778623</v>
      </c>
      <c r="I155" s="25" t="s">
        <v>52</v>
      </c>
      <c r="J155" s="25" t="s">
        <v>45</v>
      </c>
      <c r="K155" s="25" t="s">
        <v>44</v>
      </c>
    </row>
    <row r="156" spans="1:11" x14ac:dyDescent="0.25">
      <c r="A156" s="19" t="s">
        <v>265</v>
      </c>
      <c r="B156" s="20" t="s">
        <v>291</v>
      </c>
      <c r="C156" s="20" t="s">
        <v>301</v>
      </c>
      <c r="D156" s="20" t="s">
        <v>302</v>
      </c>
      <c r="E156" s="22" t="s">
        <v>41</v>
      </c>
      <c r="F156" s="23">
        <v>43750</v>
      </c>
      <c r="G156" s="23" t="s">
        <v>62</v>
      </c>
      <c r="H156" s="24">
        <f t="shared" ca="1" si="4"/>
        <v>4.5514129829264673</v>
      </c>
      <c r="I156" s="25" t="s">
        <v>55</v>
      </c>
      <c r="J156" s="25" t="s">
        <v>45</v>
      </c>
      <c r="K156" s="25" t="s">
        <v>45</v>
      </c>
    </row>
    <row r="157" spans="1:11" x14ac:dyDescent="0.25">
      <c r="A157" s="19" t="s">
        <v>265</v>
      </c>
      <c r="B157" s="20" t="s">
        <v>291</v>
      </c>
      <c r="C157" s="20" t="s">
        <v>303</v>
      </c>
      <c r="D157" s="20" t="s">
        <v>84</v>
      </c>
      <c r="E157" s="20" t="s">
        <v>59</v>
      </c>
      <c r="F157" s="23">
        <v>43500</v>
      </c>
      <c r="G157" s="23" t="s">
        <v>42</v>
      </c>
      <c r="H157" s="24">
        <f t="shared" ca="1" si="4"/>
        <v>5.2358756797094923</v>
      </c>
      <c r="I157" s="25" t="s">
        <v>60</v>
      </c>
      <c r="J157" s="25" t="s">
        <v>44</v>
      </c>
      <c r="K157" s="25" t="s">
        <v>45</v>
      </c>
    </row>
    <row r="158" spans="1:11" x14ac:dyDescent="0.25">
      <c r="A158" s="19" t="s">
        <v>265</v>
      </c>
      <c r="B158" s="20" t="s">
        <v>291</v>
      </c>
      <c r="C158" s="20" t="s">
        <v>304</v>
      </c>
      <c r="D158" s="20" t="s">
        <v>305</v>
      </c>
      <c r="E158" s="20" t="s">
        <v>41</v>
      </c>
      <c r="F158" s="23">
        <v>43685</v>
      </c>
      <c r="G158" s="23" t="s">
        <v>42</v>
      </c>
      <c r="H158" s="24">
        <f t="shared" ca="1" si="4"/>
        <v>4.7293732840900535</v>
      </c>
      <c r="I158" s="25" t="s">
        <v>63</v>
      </c>
      <c r="J158" s="25" t="s">
        <v>44</v>
      </c>
      <c r="K158" s="25" t="s">
        <v>44</v>
      </c>
    </row>
    <row r="159" spans="1:11" x14ac:dyDescent="0.25">
      <c r="A159" s="19" t="s">
        <v>265</v>
      </c>
      <c r="B159" s="20" t="s">
        <v>291</v>
      </c>
      <c r="C159" s="20" t="s">
        <v>306</v>
      </c>
      <c r="D159" s="20" t="s">
        <v>184</v>
      </c>
      <c r="E159" s="20" t="s">
        <v>59</v>
      </c>
      <c r="F159" s="23">
        <v>43517</v>
      </c>
      <c r="G159" s="23" t="s">
        <v>42</v>
      </c>
      <c r="H159" s="24">
        <f t="shared" ca="1" si="4"/>
        <v>5.1893322163282471</v>
      </c>
      <c r="I159" s="25" t="s">
        <v>66</v>
      </c>
      <c r="J159" s="25" t="s">
        <v>45</v>
      </c>
      <c r="K159" s="25" t="s">
        <v>44</v>
      </c>
    </row>
    <row r="160" spans="1:11" x14ac:dyDescent="0.25">
      <c r="A160" s="19" t="s">
        <v>265</v>
      </c>
      <c r="B160" s="20" t="s">
        <v>291</v>
      </c>
      <c r="C160" s="20" t="s">
        <v>307</v>
      </c>
      <c r="D160" s="20" t="s">
        <v>308</v>
      </c>
      <c r="E160" s="20" t="s">
        <v>41</v>
      </c>
      <c r="F160" s="23">
        <v>43693</v>
      </c>
      <c r="G160" s="23" t="s">
        <v>42</v>
      </c>
      <c r="H160" s="24">
        <f t="shared" ca="1" si="4"/>
        <v>4.707470477792997</v>
      </c>
      <c r="I160" s="25" t="s">
        <v>43</v>
      </c>
      <c r="J160" s="25" t="s">
        <v>45</v>
      </c>
      <c r="K160" s="25" t="s">
        <v>45</v>
      </c>
    </row>
    <row r="161" spans="1:11" x14ac:dyDescent="0.25">
      <c r="A161" s="19" t="s">
        <v>265</v>
      </c>
      <c r="B161" s="20" t="s">
        <v>291</v>
      </c>
      <c r="C161" s="20" t="s">
        <v>309</v>
      </c>
      <c r="D161" s="20" t="s">
        <v>290</v>
      </c>
      <c r="E161" s="20" t="s">
        <v>59</v>
      </c>
      <c r="F161" s="23">
        <v>43528</v>
      </c>
      <c r="G161" s="23" t="s">
        <v>42</v>
      </c>
      <c r="H161" s="24">
        <f t="shared" ca="1" si="4"/>
        <v>5.1592158576697935</v>
      </c>
      <c r="I161" s="25" t="s">
        <v>48</v>
      </c>
      <c r="J161" s="25" t="s">
        <v>44</v>
      </c>
      <c r="K161" s="25" t="s">
        <v>45</v>
      </c>
    </row>
    <row r="162" spans="1:11" x14ac:dyDescent="0.25">
      <c r="A162" s="19" t="s">
        <v>265</v>
      </c>
      <c r="B162" s="20" t="s">
        <v>291</v>
      </c>
      <c r="C162" s="20" t="s">
        <v>310</v>
      </c>
      <c r="D162" s="20" t="s">
        <v>311</v>
      </c>
      <c r="E162" s="20" t="s">
        <v>41</v>
      </c>
      <c r="F162" s="23">
        <v>43529</v>
      </c>
      <c r="G162" s="23" t="s">
        <v>42</v>
      </c>
      <c r="H162" s="24">
        <f t="shared" ca="1" si="4"/>
        <v>5.1564780068826614</v>
      </c>
      <c r="I162" s="25" t="s">
        <v>52</v>
      </c>
      <c r="J162" s="25" t="s">
        <v>44</v>
      </c>
      <c r="K162" s="25" t="s">
        <v>44</v>
      </c>
    </row>
    <row r="163" spans="1:11" x14ac:dyDescent="0.25">
      <c r="A163" s="19" t="s">
        <v>265</v>
      </c>
      <c r="B163" s="20" t="s">
        <v>291</v>
      </c>
      <c r="C163" s="20" t="s">
        <v>312</v>
      </c>
      <c r="D163" s="20" t="s">
        <v>313</v>
      </c>
      <c r="E163" s="20" t="s">
        <v>59</v>
      </c>
      <c r="F163" s="23">
        <v>43664</v>
      </c>
      <c r="G163" s="23" t="s">
        <v>42</v>
      </c>
      <c r="H163" s="24">
        <f t="shared" ca="1" si="4"/>
        <v>4.7868681506198278</v>
      </c>
      <c r="I163" s="25" t="s">
        <v>55</v>
      </c>
      <c r="J163" s="25" t="s">
        <v>45</v>
      </c>
      <c r="K163" s="25" t="s">
        <v>44</v>
      </c>
    </row>
    <row r="164" spans="1:11" x14ac:dyDescent="0.25">
      <c r="A164" s="19" t="s">
        <v>265</v>
      </c>
      <c r="B164" s="20" t="s">
        <v>291</v>
      </c>
      <c r="C164" s="20" t="s">
        <v>314</v>
      </c>
      <c r="D164" s="20" t="s">
        <v>194</v>
      </c>
      <c r="E164" s="20" t="s">
        <v>41</v>
      </c>
      <c r="F164" s="23">
        <v>43689</v>
      </c>
      <c r="G164" s="23" t="s">
        <v>42</v>
      </c>
      <c r="H164" s="24">
        <f t="shared" ca="1" si="4"/>
        <v>4.7184218809415253</v>
      </c>
      <c r="I164" s="25" t="s">
        <v>60</v>
      </c>
      <c r="J164" s="25" t="s">
        <v>45</v>
      </c>
      <c r="K164" s="25" t="s">
        <v>45</v>
      </c>
    </row>
    <row r="165" spans="1:11" x14ac:dyDescent="0.25">
      <c r="A165" s="19" t="s">
        <v>265</v>
      </c>
      <c r="B165" s="20" t="s">
        <v>291</v>
      </c>
      <c r="C165" s="20" t="s">
        <v>315</v>
      </c>
      <c r="D165" s="20" t="s">
        <v>316</v>
      </c>
      <c r="E165" s="20" t="s">
        <v>59</v>
      </c>
      <c r="F165" s="23">
        <v>43614</v>
      </c>
      <c r="G165" s="23" t="s">
        <v>42</v>
      </c>
      <c r="H165" s="24">
        <f t="shared" ca="1" si="4"/>
        <v>4.923760689976433</v>
      </c>
      <c r="I165" s="25" t="s">
        <v>63</v>
      </c>
      <c r="J165" s="25" t="s">
        <v>44</v>
      </c>
      <c r="K165" s="25" t="s">
        <v>45</v>
      </c>
    </row>
    <row r="166" spans="1:11" x14ac:dyDescent="0.25">
      <c r="A166" s="19" t="s">
        <v>265</v>
      </c>
      <c r="B166" s="20" t="s">
        <v>291</v>
      </c>
      <c r="C166" s="20" t="s">
        <v>317</v>
      </c>
      <c r="D166" s="20" t="s">
        <v>210</v>
      </c>
      <c r="E166" s="20" t="s">
        <v>41</v>
      </c>
      <c r="F166" s="23">
        <v>43792</v>
      </c>
      <c r="G166" s="23" t="s">
        <v>116</v>
      </c>
      <c r="H166" s="24">
        <f t="shared" ref="H166:H197" ca="1" si="5">(NOW()-F166)/365.25</f>
        <v>4.4364232498669187</v>
      </c>
      <c r="I166" s="25" t="s">
        <v>66</v>
      </c>
      <c r="J166" s="25" t="s">
        <v>44</v>
      </c>
      <c r="K166" s="25" t="s">
        <v>44</v>
      </c>
    </row>
    <row r="167" spans="1:11" x14ac:dyDescent="0.25">
      <c r="A167" s="19" t="s">
        <v>265</v>
      </c>
      <c r="B167" s="20" t="s">
        <v>291</v>
      </c>
      <c r="C167" s="20" t="s">
        <v>217</v>
      </c>
      <c r="D167" s="20" t="s">
        <v>318</v>
      </c>
      <c r="E167" s="20" t="s">
        <v>41</v>
      </c>
      <c r="F167" s="23">
        <v>43477</v>
      </c>
      <c r="G167" s="23" t="s">
        <v>42</v>
      </c>
      <c r="H167" s="24">
        <f t="shared" ca="1" si="5"/>
        <v>5.2988462478135308</v>
      </c>
      <c r="I167" s="25" t="s">
        <v>43</v>
      </c>
      <c r="J167" s="25" t="s">
        <v>45</v>
      </c>
      <c r="K167" s="25" t="s">
        <v>44</v>
      </c>
    </row>
    <row r="168" spans="1:11" x14ac:dyDescent="0.25">
      <c r="A168" s="19" t="s">
        <v>265</v>
      </c>
      <c r="B168" s="20" t="s">
        <v>291</v>
      </c>
      <c r="C168" s="20" t="s">
        <v>61</v>
      </c>
      <c r="D168" s="20" t="s">
        <v>151</v>
      </c>
      <c r="E168" s="20" t="s">
        <v>59</v>
      </c>
      <c r="F168" s="23">
        <v>43479</v>
      </c>
      <c r="G168" s="23" t="s">
        <v>62</v>
      </c>
      <c r="H168" s="24">
        <f t="shared" ca="1" si="5"/>
        <v>5.2933705462392666</v>
      </c>
      <c r="I168" s="25" t="s">
        <v>48</v>
      </c>
      <c r="J168" s="25" t="s">
        <v>45</v>
      </c>
      <c r="K168" s="25" t="s">
        <v>45</v>
      </c>
    </row>
    <row r="169" spans="1:11" x14ac:dyDescent="0.25">
      <c r="A169" s="19" t="s">
        <v>265</v>
      </c>
      <c r="B169" s="20" t="s">
        <v>291</v>
      </c>
      <c r="C169" s="20" t="s">
        <v>64</v>
      </c>
      <c r="D169" s="20" t="s">
        <v>319</v>
      </c>
      <c r="E169" s="20" t="s">
        <v>59</v>
      </c>
      <c r="F169" s="23">
        <v>43480</v>
      </c>
      <c r="G169" s="23" t="s">
        <v>42</v>
      </c>
      <c r="H169" s="24">
        <f t="shared" ca="1" si="5"/>
        <v>5.2906326954521345</v>
      </c>
      <c r="I169" s="25" t="s">
        <v>52</v>
      </c>
      <c r="J169" s="25" t="s">
        <v>44</v>
      </c>
      <c r="K169" s="25" t="s">
        <v>45</v>
      </c>
    </row>
    <row r="170" spans="1:11" x14ac:dyDescent="0.25">
      <c r="A170" s="19" t="s">
        <v>265</v>
      </c>
      <c r="B170" s="20" t="s">
        <v>291</v>
      </c>
      <c r="C170" s="20" t="s">
        <v>320</v>
      </c>
      <c r="D170" s="20" t="s">
        <v>177</v>
      </c>
      <c r="E170" s="20" t="s">
        <v>59</v>
      </c>
      <c r="F170" s="23">
        <v>43481</v>
      </c>
      <c r="G170" s="23" t="s">
        <v>42</v>
      </c>
      <c r="H170" s="24">
        <f t="shared" ca="1" si="5"/>
        <v>5.2878948446650025</v>
      </c>
      <c r="I170" s="25" t="s">
        <v>55</v>
      </c>
      <c r="J170" s="25" t="s">
        <v>44</v>
      </c>
      <c r="K170" s="25" t="s">
        <v>44</v>
      </c>
    </row>
    <row r="171" spans="1:11" x14ac:dyDescent="0.25">
      <c r="A171" s="19" t="s">
        <v>265</v>
      </c>
      <c r="B171" s="20" t="s">
        <v>321</v>
      </c>
      <c r="C171" s="20" t="s">
        <v>322</v>
      </c>
      <c r="D171" s="20" t="s">
        <v>121</v>
      </c>
      <c r="E171" s="20" t="s">
        <v>59</v>
      </c>
      <c r="F171" s="23">
        <v>43082</v>
      </c>
      <c r="G171" s="23" t="s">
        <v>42</v>
      </c>
      <c r="H171" s="24">
        <f t="shared" ca="1" si="5"/>
        <v>6.3802973087307109</v>
      </c>
      <c r="I171" s="25" t="s">
        <v>60</v>
      </c>
      <c r="J171" s="25" t="s">
        <v>45</v>
      </c>
      <c r="K171" s="25" t="s">
        <v>44</v>
      </c>
    </row>
    <row r="172" spans="1:11" x14ac:dyDescent="0.25">
      <c r="A172" s="19" t="s">
        <v>265</v>
      </c>
      <c r="B172" s="20" t="s">
        <v>321</v>
      </c>
      <c r="C172" s="20" t="s">
        <v>323</v>
      </c>
      <c r="D172" s="20" t="s">
        <v>138</v>
      </c>
      <c r="E172" s="20" t="s">
        <v>59</v>
      </c>
      <c r="F172" s="23">
        <v>43143</v>
      </c>
      <c r="G172" s="23" t="s">
        <v>42</v>
      </c>
      <c r="H172" s="24">
        <f t="shared" ca="1" si="5"/>
        <v>6.213288410715653</v>
      </c>
      <c r="I172" s="25" t="s">
        <v>63</v>
      </c>
      <c r="J172" s="25" t="s">
        <v>45</v>
      </c>
      <c r="K172" s="25" t="s">
        <v>45</v>
      </c>
    </row>
    <row r="173" spans="1:11" x14ac:dyDescent="0.25">
      <c r="A173" s="19" t="s">
        <v>265</v>
      </c>
      <c r="B173" s="20" t="s">
        <v>321</v>
      </c>
      <c r="C173" s="20" t="s">
        <v>324</v>
      </c>
      <c r="D173" s="20" t="s">
        <v>142</v>
      </c>
      <c r="E173" s="20" t="s">
        <v>41</v>
      </c>
      <c r="F173" s="23">
        <v>43419</v>
      </c>
      <c r="G173" s="23" t="s">
        <v>42</v>
      </c>
      <c r="H173" s="24">
        <f t="shared" ca="1" si="5"/>
        <v>5.4576415934671925</v>
      </c>
      <c r="I173" s="25" t="s">
        <v>66</v>
      </c>
      <c r="J173" s="25" t="s">
        <v>44</v>
      </c>
      <c r="K173" s="25" t="s">
        <v>45</v>
      </c>
    </row>
    <row r="174" spans="1:11" x14ac:dyDescent="0.25">
      <c r="A174" s="19" t="s">
        <v>265</v>
      </c>
      <c r="B174" s="20" t="s">
        <v>321</v>
      </c>
      <c r="C174" s="20" t="s">
        <v>325</v>
      </c>
      <c r="D174" s="20" t="s">
        <v>180</v>
      </c>
      <c r="E174" s="20" t="s">
        <v>59</v>
      </c>
      <c r="F174" s="23">
        <v>43329</v>
      </c>
      <c r="G174" s="23" t="s">
        <v>42</v>
      </c>
      <c r="H174" s="24">
        <f t="shared" ca="1" si="5"/>
        <v>5.7040481643090821</v>
      </c>
      <c r="I174" s="25" t="s">
        <v>43</v>
      </c>
      <c r="J174" s="25" t="s">
        <v>44</v>
      </c>
      <c r="K174" s="25" t="s">
        <v>44</v>
      </c>
    </row>
    <row r="175" spans="1:11" x14ac:dyDescent="0.25">
      <c r="A175" s="19" t="s">
        <v>265</v>
      </c>
      <c r="B175" s="20" t="s">
        <v>321</v>
      </c>
      <c r="C175" s="20" t="s">
        <v>67</v>
      </c>
      <c r="D175" s="20" t="s">
        <v>113</v>
      </c>
      <c r="E175" s="20" t="s">
        <v>41</v>
      </c>
      <c r="F175" s="23">
        <v>43207</v>
      </c>
      <c r="G175" s="23" t="s">
        <v>42</v>
      </c>
      <c r="H175" s="24">
        <f t="shared" ca="1" si="5"/>
        <v>6.038065960339198</v>
      </c>
      <c r="I175" s="25" t="s">
        <v>48</v>
      </c>
      <c r="J175" s="25" t="s">
        <v>45</v>
      </c>
      <c r="K175" s="25" t="s">
        <v>44</v>
      </c>
    </row>
    <row r="176" spans="1:11" x14ac:dyDescent="0.25">
      <c r="A176" s="19" t="s">
        <v>265</v>
      </c>
      <c r="B176" s="20" t="s">
        <v>321</v>
      </c>
      <c r="C176" s="20" t="s">
        <v>326</v>
      </c>
      <c r="D176" s="20" t="s">
        <v>174</v>
      </c>
      <c r="E176" s="20" t="s">
        <v>41</v>
      </c>
      <c r="F176" s="23">
        <v>43178</v>
      </c>
      <c r="G176" s="23" t="s">
        <v>42</v>
      </c>
      <c r="H176" s="24">
        <f t="shared" ca="1" si="5"/>
        <v>6.1174636331660297</v>
      </c>
      <c r="I176" s="25" t="s">
        <v>52</v>
      </c>
      <c r="J176" s="25" t="s">
        <v>45</v>
      </c>
      <c r="K176" s="25" t="s">
        <v>45</v>
      </c>
    </row>
    <row r="177" spans="1:11" x14ac:dyDescent="0.25">
      <c r="A177" s="19" t="s">
        <v>265</v>
      </c>
      <c r="B177" s="20" t="s">
        <v>321</v>
      </c>
      <c r="C177" s="20" t="s">
        <v>327</v>
      </c>
      <c r="D177" s="20" t="s">
        <v>190</v>
      </c>
      <c r="E177" s="20" t="s">
        <v>41</v>
      </c>
      <c r="F177" s="23">
        <v>43088</v>
      </c>
      <c r="G177" s="23" t="s">
        <v>143</v>
      </c>
      <c r="H177" s="24">
        <f t="shared" ca="1" si="5"/>
        <v>6.3638702040079185</v>
      </c>
      <c r="I177" s="25" t="s">
        <v>55</v>
      </c>
      <c r="J177" s="25" t="s">
        <v>44</v>
      </c>
      <c r="K177" s="25" t="s">
        <v>45</v>
      </c>
    </row>
    <row r="178" spans="1:11" x14ac:dyDescent="0.25">
      <c r="A178" s="19" t="s">
        <v>265</v>
      </c>
      <c r="B178" s="20" t="s">
        <v>321</v>
      </c>
      <c r="C178" s="20" t="s">
        <v>328</v>
      </c>
      <c r="D178" s="20" t="s">
        <v>219</v>
      </c>
      <c r="E178" s="20" t="s">
        <v>59</v>
      </c>
      <c r="F178" s="23">
        <v>43302</v>
      </c>
      <c r="G178" s="23" t="s">
        <v>42</v>
      </c>
      <c r="H178" s="24">
        <f t="shared" ca="1" si="5"/>
        <v>5.7779701355616488</v>
      </c>
      <c r="I178" s="25" t="s">
        <v>60</v>
      </c>
      <c r="J178" s="25" t="s">
        <v>44</v>
      </c>
      <c r="K178" s="25" t="s">
        <v>44</v>
      </c>
    </row>
    <row r="179" spans="1:11" x14ac:dyDescent="0.25">
      <c r="A179" s="19" t="s">
        <v>265</v>
      </c>
      <c r="B179" s="20" t="s">
        <v>321</v>
      </c>
      <c r="C179" s="20" t="s">
        <v>329</v>
      </c>
      <c r="D179" s="20" t="s">
        <v>169</v>
      </c>
      <c r="E179" s="20" t="s">
        <v>41</v>
      </c>
      <c r="F179" s="23">
        <v>43121</v>
      </c>
      <c r="G179" s="23" t="s">
        <v>42</v>
      </c>
      <c r="H179" s="24">
        <f t="shared" ca="1" si="5"/>
        <v>6.2735211280325593</v>
      </c>
      <c r="I179" s="25" t="s">
        <v>63</v>
      </c>
      <c r="J179" s="25" t="s">
        <v>45</v>
      </c>
      <c r="K179" s="25" t="s">
        <v>44</v>
      </c>
    </row>
    <row r="180" spans="1:11" x14ac:dyDescent="0.25">
      <c r="A180" s="19" t="s">
        <v>265</v>
      </c>
      <c r="B180" s="20" t="s">
        <v>321</v>
      </c>
      <c r="C180" s="20" t="s">
        <v>330</v>
      </c>
      <c r="D180" s="20" t="s">
        <v>104</v>
      </c>
      <c r="E180" s="20" t="s">
        <v>59</v>
      </c>
      <c r="F180" s="23">
        <v>43273</v>
      </c>
      <c r="G180" s="23" t="s">
        <v>42</v>
      </c>
      <c r="H180" s="24">
        <f t="shared" ca="1" si="5"/>
        <v>5.8573678083884797</v>
      </c>
      <c r="I180" s="25" t="s">
        <v>66</v>
      </c>
      <c r="J180" s="25" t="s">
        <v>45</v>
      </c>
      <c r="K180" s="25" t="s">
        <v>45</v>
      </c>
    </row>
    <row r="181" spans="1:11" x14ac:dyDescent="0.25">
      <c r="A181" s="19" t="s">
        <v>265</v>
      </c>
      <c r="B181" s="20" t="s">
        <v>321</v>
      </c>
      <c r="C181" s="20" t="s">
        <v>69</v>
      </c>
      <c r="D181" s="20" t="s">
        <v>196</v>
      </c>
      <c r="E181" s="20" t="s">
        <v>41</v>
      </c>
      <c r="F181" s="23">
        <v>43316</v>
      </c>
      <c r="G181" s="23" t="s">
        <v>42</v>
      </c>
      <c r="H181" s="24">
        <f t="shared" ca="1" si="5"/>
        <v>5.739640224541799</v>
      </c>
      <c r="I181" s="25" t="s">
        <v>43</v>
      </c>
      <c r="J181" s="25" t="s">
        <v>44</v>
      </c>
      <c r="K181" s="25" t="s">
        <v>45</v>
      </c>
    </row>
    <row r="182" spans="1:11" x14ac:dyDescent="0.25">
      <c r="A182" s="19" t="s">
        <v>265</v>
      </c>
      <c r="B182" s="20" t="s">
        <v>321</v>
      </c>
      <c r="C182" s="20" t="s">
        <v>331</v>
      </c>
      <c r="D182" s="20" t="s">
        <v>249</v>
      </c>
      <c r="E182" s="20" t="s">
        <v>41</v>
      </c>
      <c r="F182" s="23">
        <v>43378</v>
      </c>
      <c r="G182" s="23" t="s">
        <v>42</v>
      </c>
      <c r="H182" s="24">
        <f t="shared" ca="1" si="5"/>
        <v>5.569893475739609</v>
      </c>
      <c r="I182" s="25" t="s">
        <v>48</v>
      </c>
      <c r="J182" s="25" t="s">
        <v>44</v>
      </c>
      <c r="K182" s="25" t="s">
        <v>44</v>
      </c>
    </row>
    <row r="183" spans="1:11" x14ac:dyDescent="0.25">
      <c r="A183" s="19" t="s">
        <v>265</v>
      </c>
      <c r="B183" s="20" t="s">
        <v>321</v>
      </c>
      <c r="C183" s="20" t="s">
        <v>71</v>
      </c>
      <c r="D183" s="20" t="s">
        <v>197</v>
      </c>
      <c r="E183" s="20" t="s">
        <v>59</v>
      </c>
      <c r="F183" s="23">
        <v>43246</v>
      </c>
      <c r="G183" s="23" t="s">
        <v>42</v>
      </c>
      <c r="H183" s="24">
        <f t="shared" ca="1" si="5"/>
        <v>5.9312897796410464</v>
      </c>
      <c r="I183" s="25" t="s">
        <v>52</v>
      </c>
      <c r="J183" s="25" t="s">
        <v>45</v>
      </c>
      <c r="K183" s="25" t="s">
        <v>44</v>
      </c>
    </row>
    <row r="184" spans="1:11" x14ac:dyDescent="0.25">
      <c r="A184" s="19" t="s">
        <v>265</v>
      </c>
      <c r="B184" s="20" t="s">
        <v>321</v>
      </c>
      <c r="C184" s="20" t="s">
        <v>332</v>
      </c>
      <c r="D184" s="20" t="s">
        <v>233</v>
      </c>
      <c r="E184" s="20" t="s">
        <v>59</v>
      </c>
      <c r="F184" s="23">
        <v>43216</v>
      </c>
      <c r="G184" s="23" t="s">
        <v>42</v>
      </c>
      <c r="H184" s="24">
        <f t="shared" ca="1" si="5"/>
        <v>6.0134253032550093</v>
      </c>
      <c r="I184" s="25" t="s">
        <v>55</v>
      </c>
      <c r="J184" s="25" t="s">
        <v>45</v>
      </c>
      <c r="K184" s="25" t="s">
        <v>45</v>
      </c>
    </row>
    <row r="185" spans="1:11" x14ac:dyDescent="0.25">
      <c r="A185" s="19" t="s">
        <v>265</v>
      </c>
      <c r="B185" s="20" t="s">
        <v>321</v>
      </c>
      <c r="C185" s="20" t="s">
        <v>333</v>
      </c>
      <c r="D185" s="20" t="s">
        <v>206</v>
      </c>
      <c r="E185" s="20" t="s">
        <v>59</v>
      </c>
      <c r="F185" s="23">
        <v>43187</v>
      </c>
      <c r="G185" s="23" t="s">
        <v>241</v>
      </c>
      <c r="H185" s="24">
        <f t="shared" ca="1" si="5"/>
        <v>6.0928229760818402</v>
      </c>
      <c r="I185" s="25" t="s">
        <v>60</v>
      </c>
      <c r="J185" s="25" t="s">
        <v>44</v>
      </c>
      <c r="K185" s="25" t="s">
        <v>45</v>
      </c>
    </row>
    <row r="186" spans="1:11" x14ac:dyDescent="0.25">
      <c r="A186" s="19" t="s">
        <v>265</v>
      </c>
      <c r="B186" s="20" t="s">
        <v>321</v>
      </c>
      <c r="C186" s="20" t="s">
        <v>334</v>
      </c>
      <c r="D186" s="20" t="s">
        <v>169</v>
      </c>
      <c r="E186" s="20" t="s">
        <v>41</v>
      </c>
      <c r="F186" s="23">
        <v>43097</v>
      </c>
      <c r="G186" s="23" t="s">
        <v>42</v>
      </c>
      <c r="H186" s="24">
        <f t="shared" ca="1" si="5"/>
        <v>6.3392295469237299</v>
      </c>
      <c r="I186" s="25" t="s">
        <v>63</v>
      </c>
      <c r="J186" s="25" t="s">
        <v>44</v>
      </c>
      <c r="K186" s="25" t="s">
        <v>44</v>
      </c>
    </row>
    <row r="187" spans="1:11" x14ac:dyDescent="0.25">
      <c r="A187" s="19" t="s">
        <v>265</v>
      </c>
      <c r="B187" s="20" t="s">
        <v>321</v>
      </c>
      <c r="C187" s="20" t="s">
        <v>335</v>
      </c>
      <c r="D187" s="20" t="s">
        <v>336</v>
      </c>
      <c r="E187" s="20" t="s">
        <v>59</v>
      </c>
      <c r="F187" s="23">
        <v>43385</v>
      </c>
      <c r="G187" s="23" t="s">
        <v>42</v>
      </c>
      <c r="H187" s="24">
        <f t="shared" ca="1" si="5"/>
        <v>5.5507285202296845</v>
      </c>
      <c r="I187" s="25" t="s">
        <v>66</v>
      </c>
      <c r="J187" s="25" t="s">
        <v>45</v>
      </c>
      <c r="K187" s="25" t="s">
        <v>44</v>
      </c>
    </row>
    <row r="188" spans="1:11" x14ac:dyDescent="0.25">
      <c r="A188" s="19" t="s">
        <v>265</v>
      </c>
      <c r="B188" s="20" t="s">
        <v>321</v>
      </c>
      <c r="C188" s="20" t="s">
        <v>337</v>
      </c>
      <c r="D188" s="20" t="s">
        <v>338</v>
      </c>
      <c r="E188" s="20" t="s">
        <v>59</v>
      </c>
      <c r="F188" s="23">
        <v>43135</v>
      </c>
      <c r="G188" s="23" t="s">
        <v>42</v>
      </c>
      <c r="H188" s="24">
        <f t="shared" ca="1" si="5"/>
        <v>6.2351912170127095</v>
      </c>
      <c r="I188" s="25" t="s">
        <v>43</v>
      </c>
      <c r="J188" s="25" t="s">
        <v>45</v>
      </c>
      <c r="K188" s="25" t="s">
        <v>45</v>
      </c>
    </row>
    <row r="189" spans="1:11" x14ac:dyDescent="0.25">
      <c r="A189" s="19" t="s">
        <v>265</v>
      </c>
      <c r="B189" s="20" t="s">
        <v>321</v>
      </c>
      <c r="C189" s="20" t="s">
        <v>339</v>
      </c>
      <c r="D189" s="20" t="s">
        <v>151</v>
      </c>
      <c r="E189" s="20" t="s">
        <v>59</v>
      </c>
      <c r="F189" s="23">
        <v>43320</v>
      </c>
      <c r="G189" s="23" t="s">
        <v>42</v>
      </c>
      <c r="H189" s="24">
        <f t="shared" ca="1" si="5"/>
        <v>5.7286888213932707</v>
      </c>
      <c r="I189" s="25" t="s">
        <v>48</v>
      </c>
      <c r="J189" s="25" t="s">
        <v>44</v>
      </c>
      <c r="K189" s="25" t="s">
        <v>45</v>
      </c>
    </row>
    <row r="190" spans="1:11" x14ac:dyDescent="0.25">
      <c r="A190" s="19" t="s">
        <v>265</v>
      </c>
      <c r="B190" s="20" t="s">
        <v>321</v>
      </c>
      <c r="C190" s="20" t="s">
        <v>340</v>
      </c>
      <c r="D190" s="20" t="s">
        <v>212</v>
      </c>
      <c r="E190" s="20" t="s">
        <v>41</v>
      </c>
      <c r="F190" s="23">
        <v>43108</v>
      </c>
      <c r="G190" s="23" t="s">
        <v>42</v>
      </c>
      <c r="H190" s="24">
        <f t="shared" ca="1" si="5"/>
        <v>6.3091131882652762</v>
      </c>
      <c r="I190" s="25" t="s">
        <v>52</v>
      </c>
      <c r="J190" s="25" t="s">
        <v>44</v>
      </c>
      <c r="K190" s="25" t="s">
        <v>44</v>
      </c>
    </row>
    <row r="191" spans="1:11" x14ac:dyDescent="0.25">
      <c r="A191" s="19" t="s">
        <v>265</v>
      </c>
      <c r="B191" s="20" t="s">
        <v>291</v>
      </c>
      <c r="C191" s="20" t="s">
        <v>73</v>
      </c>
      <c r="D191" s="20" t="s">
        <v>341</v>
      </c>
      <c r="E191" s="20" t="s">
        <v>41</v>
      </c>
      <c r="F191" s="23">
        <v>43543</v>
      </c>
      <c r="G191" s="23" t="s">
        <v>42</v>
      </c>
      <c r="H191" s="24">
        <f t="shared" ca="1" si="5"/>
        <v>5.1181480958628125</v>
      </c>
      <c r="I191" s="25" t="s">
        <v>55</v>
      </c>
      <c r="J191" s="25" t="s">
        <v>45</v>
      </c>
      <c r="K191" s="25" t="s">
        <v>44</v>
      </c>
    </row>
    <row r="192" spans="1:11" x14ac:dyDescent="0.25">
      <c r="A192" s="19" t="s">
        <v>265</v>
      </c>
      <c r="B192" s="20" t="s">
        <v>291</v>
      </c>
      <c r="C192" s="20" t="s">
        <v>342</v>
      </c>
      <c r="D192" s="20" t="s">
        <v>160</v>
      </c>
      <c r="E192" s="20" t="s">
        <v>41</v>
      </c>
      <c r="F192" s="23">
        <v>43453</v>
      </c>
      <c r="G192" s="23" t="s">
        <v>42</v>
      </c>
      <c r="H192" s="24">
        <f t="shared" ca="1" si="5"/>
        <v>5.3645546667047013</v>
      </c>
      <c r="I192" s="25" t="s">
        <v>60</v>
      </c>
      <c r="J192" s="25" t="s">
        <v>45</v>
      </c>
      <c r="K192" s="25" t="s">
        <v>45</v>
      </c>
    </row>
    <row r="193" spans="1:11" x14ac:dyDescent="0.25">
      <c r="A193" s="19" t="s">
        <v>265</v>
      </c>
      <c r="B193" s="20" t="s">
        <v>291</v>
      </c>
      <c r="C193" s="20" t="s">
        <v>343</v>
      </c>
      <c r="D193" s="20" t="s">
        <v>118</v>
      </c>
      <c r="E193" s="20" t="s">
        <v>41</v>
      </c>
      <c r="F193" s="23">
        <v>43486</v>
      </c>
      <c r="G193" s="23" t="s">
        <v>42</v>
      </c>
      <c r="H193" s="24">
        <f t="shared" ca="1" si="5"/>
        <v>5.2742055907293421</v>
      </c>
      <c r="I193" s="25" t="s">
        <v>63</v>
      </c>
      <c r="J193" s="25" t="s">
        <v>44</v>
      </c>
      <c r="K193" s="25" t="s">
        <v>45</v>
      </c>
    </row>
    <row r="194" spans="1:11" x14ac:dyDescent="0.25">
      <c r="A194" s="19" t="s">
        <v>265</v>
      </c>
      <c r="B194" s="20" t="s">
        <v>291</v>
      </c>
      <c r="C194" s="20" t="s">
        <v>344</v>
      </c>
      <c r="D194" s="20" t="s">
        <v>345</v>
      </c>
      <c r="E194" s="20" t="s">
        <v>41</v>
      </c>
      <c r="F194" s="23">
        <v>43462</v>
      </c>
      <c r="G194" s="23" t="s">
        <v>42</v>
      </c>
      <c r="H194" s="24">
        <f t="shared" ca="1" si="5"/>
        <v>5.3399140096205127</v>
      </c>
      <c r="I194" s="25" t="s">
        <v>66</v>
      </c>
      <c r="J194" s="25" t="s">
        <v>44</v>
      </c>
      <c r="K194" s="25" t="s">
        <v>44</v>
      </c>
    </row>
    <row r="195" spans="1:11" x14ac:dyDescent="0.25">
      <c r="A195" s="19" t="s">
        <v>265</v>
      </c>
      <c r="B195" s="20" t="s">
        <v>291</v>
      </c>
      <c r="C195" s="20" t="s">
        <v>346</v>
      </c>
      <c r="D195" s="20" t="s">
        <v>151</v>
      </c>
      <c r="E195" s="20" t="s">
        <v>59</v>
      </c>
      <c r="F195" s="23">
        <v>43577</v>
      </c>
      <c r="G195" s="23" t="s">
        <v>42</v>
      </c>
      <c r="H195" s="24">
        <f t="shared" ca="1" si="5"/>
        <v>5.0250611691003213</v>
      </c>
      <c r="I195" s="25" t="s">
        <v>43</v>
      </c>
      <c r="J195" s="25" t="s">
        <v>45</v>
      </c>
      <c r="K195" s="25" t="s">
        <v>44</v>
      </c>
    </row>
    <row r="196" spans="1:11" x14ac:dyDescent="0.25">
      <c r="A196" s="19" t="s">
        <v>265</v>
      </c>
      <c r="B196" s="20" t="s">
        <v>291</v>
      </c>
      <c r="C196" s="20" t="s">
        <v>75</v>
      </c>
      <c r="D196" s="20" t="s">
        <v>79</v>
      </c>
      <c r="E196" s="20" t="s">
        <v>59</v>
      </c>
      <c r="F196" s="23">
        <v>43478</v>
      </c>
      <c r="G196" s="23" t="s">
        <v>42</v>
      </c>
      <c r="H196" s="24">
        <f t="shared" ca="1" si="5"/>
        <v>5.2961083970263987</v>
      </c>
      <c r="I196" s="25" t="s">
        <v>48</v>
      </c>
      <c r="J196" s="25" t="s">
        <v>45</v>
      </c>
      <c r="K196" s="25" t="s">
        <v>45</v>
      </c>
    </row>
    <row r="197" spans="1:11" x14ac:dyDescent="0.25">
      <c r="A197" s="19" t="s">
        <v>265</v>
      </c>
      <c r="B197" s="20" t="s">
        <v>321</v>
      </c>
      <c r="C197" s="20" t="s">
        <v>347</v>
      </c>
      <c r="D197" s="20" t="s">
        <v>140</v>
      </c>
      <c r="E197" s="20" t="s">
        <v>41</v>
      </c>
      <c r="F197" s="23">
        <v>43113</v>
      </c>
      <c r="G197" s="23" t="s">
        <v>42</v>
      </c>
      <c r="H197" s="24">
        <f t="shared" ca="1" si="5"/>
        <v>6.2954239343296159</v>
      </c>
      <c r="I197" s="25" t="s">
        <v>52</v>
      </c>
      <c r="J197" s="25" t="s">
        <v>44</v>
      </c>
      <c r="K197" s="25" t="s">
        <v>44</v>
      </c>
    </row>
  </sheetData>
  <mergeCells count="1">
    <mergeCell ref="A2:K2"/>
  </mergeCells>
  <pageMargins left="0.70078740157480324" right="0.70078740157480324" top="0.75196850393700787" bottom="0.75196850393700787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293A8-0661-4DF1-9758-C0808A1B25E6}">
  <dimension ref="A1:R831"/>
  <sheetViews>
    <sheetView workbookViewId="0"/>
  </sheetViews>
  <sheetFormatPr baseColWidth="10" defaultColWidth="9.140625" defaultRowHeight="15" x14ac:dyDescent="0.25"/>
  <cols>
    <col min="1" max="1" width="11.5703125" style="91" customWidth="1"/>
    <col min="2" max="3" width="9.140625" style="91"/>
    <col min="4" max="4" width="13.7109375" style="91" customWidth="1"/>
    <col min="5" max="16384" width="9.140625" style="91"/>
  </cols>
  <sheetData>
    <row r="1" spans="1:18" x14ac:dyDescent="0.25">
      <c r="A1" s="88" t="s">
        <v>529</v>
      </c>
      <c r="B1" s="88" t="s">
        <v>530</v>
      </c>
      <c r="C1" s="88" t="s">
        <v>407</v>
      </c>
      <c r="D1" s="89" t="s">
        <v>408</v>
      </c>
      <c r="E1" s="90" t="s">
        <v>409</v>
      </c>
      <c r="F1" s="88" t="s">
        <v>406</v>
      </c>
      <c r="G1" s="88" t="s">
        <v>531</v>
      </c>
      <c r="H1" s="88" t="s">
        <v>410</v>
      </c>
    </row>
    <row r="2" spans="1:18" x14ac:dyDescent="0.25">
      <c r="A2" s="92" t="s">
        <v>532</v>
      </c>
      <c r="B2" s="93" t="s">
        <v>411</v>
      </c>
      <c r="C2" s="92">
        <v>5</v>
      </c>
      <c r="D2" s="94">
        <v>43965</v>
      </c>
      <c r="E2" s="95">
        <v>161.9</v>
      </c>
      <c r="F2" s="93" t="s">
        <v>533</v>
      </c>
      <c r="G2" s="93" t="s">
        <v>534</v>
      </c>
      <c r="H2" s="93" t="s">
        <v>412</v>
      </c>
    </row>
    <row r="3" spans="1:18" x14ac:dyDescent="0.25">
      <c r="A3" s="92" t="s">
        <v>535</v>
      </c>
      <c r="B3" s="93" t="s">
        <v>413</v>
      </c>
      <c r="C3" s="92">
        <v>6</v>
      </c>
      <c r="D3" s="94">
        <v>45427</v>
      </c>
      <c r="E3" s="95">
        <v>58.05</v>
      </c>
      <c r="F3" s="93" t="s">
        <v>536</v>
      </c>
      <c r="G3" s="93" t="s">
        <v>537</v>
      </c>
      <c r="H3" s="93" t="s">
        <v>414</v>
      </c>
    </row>
    <row r="4" spans="1:18" x14ac:dyDescent="0.25">
      <c r="A4" s="92" t="s">
        <v>538</v>
      </c>
      <c r="B4" s="93" t="s">
        <v>415</v>
      </c>
      <c r="C4" s="92">
        <v>4</v>
      </c>
      <c r="D4" s="94">
        <v>45428</v>
      </c>
      <c r="E4" s="95">
        <v>329.15</v>
      </c>
      <c r="F4" s="93" t="s">
        <v>539</v>
      </c>
      <c r="G4" s="93" t="s">
        <v>540</v>
      </c>
      <c r="H4" s="93" t="s">
        <v>416</v>
      </c>
    </row>
    <row r="5" spans="1:18" ht="26.25" x14ac:dyDescent="0.4">
      <c r="A5" s="92" t="s">
        <v>541</v>
      </c>
      <c r="B5" s="93" t="s">
        <v>417</v>
      </c>
      <c r="C5" s="92">
        <v>3</v>
      </c>
      <c r="D5" s="94">
        <v>45429</v>
      </c>
      <c r="E5" s="95">
        <v>206.7</v>
      </c>
      <c r="F5" s="93" t="s">
        <v>542</v>
      </c>
      <c r="G5" s="93" t="s">
        <v>543</v>
      </c>
      <c r="H5" s="93" t="s">
        <v>412</v>
      </c>
      <c r="L5" s="160" t="s">
        <v>544</v>
      </c>
      <c r="M5" s="160"/>
      <c r="N5" s="160"/>
      <c r="O5" s="160"/>
      <c r="P5" s="160"/>
      <c r="Q5" s="160"/>
      <c r="R5" s="160"/>
    </row>
    <row r="6" spans="1:18" x14ac:dyDescent="0.25">
      <c r="A6" s="92" t="s">
        <v>545</v>
      </c>
      <c r="B6" s="93" t="s">
        <v>418</v>
      </c>
      <c r="C6" s="92">
        <v>4</v>
      </c>
      <c r="D6" s="94">
        <v>45430</v>
      </c>
      <c r="E6" s="95">
        <v>256.5</v>
      </c>
      <c r="F6" s="93" t="s">
        <v>546</v>
      </c>
      <c r="G6" s="93" t="s">
        <v>547</v>
      </c>
      <c r="H6" s="93" t="s">
        <v>419</v>
      </c>
    </row>
    <row r="7" spans="1:18" x14ac:dyDescent="0.25">
      <c r="A7" s="92" t="s">
        <v>548</v>
      </c>
      <c r="B7" s="93" t="s">
        <v>415</v>
      </c>
      <c r="C7" s="92">
        <v>3</v>
      </c>
      <c r="D7" s="94">
        <v>45431</v>
      </c>
      <c r="E7" s="95">
        <v>290.85000000000002</v>
      </c>
      <c r="F7" s="93" t="s">
        <v>539</v>
      </c>
      <c r="G7" s="93" t="s">
        <v>540</v>
      </c>
      <c r="H7" s="93" t="s">
        <v>416</v>
      </c>
    </row>
    <row r="8" spans="1:18" x14ac:dyDescent="0.25">
      <c r="A8" s="92" t="s">
        <v>549</v>
      </c>
      <c r="B8" s="93" t="s">
        <v>420</v>
      </c>
      <c r="C8" s="92">
        <v>5</v>
      </c>
      <c r="D8" s="94">
        <v>45432</v>
      </c>
      <c r="E8" s="95">
        <v>114.9</v>
      </c>
      <c r="F8" s="93" t="s">
        <v>550</v>
      </c>
      <c r="G8" s="93" t="s">
        <v>551</v>
      </c>
      <c r="H8" s="93" t="s">
        <v>421</v>
      </c>
    </row>
    <row r="9" spans="1:18" x14ac:dyDescent="0.25">
      <c r="A9" s="92" t="s">
        <v>552</v>
      </c>
      <c r="B9" s="93" t="s">
        <v>423</v>
      </c>
      <c r="C9" s="92">
        <v>9</v>
      </c>
      <c r="D9" s="94">
        <v>45433</v>
      </c>
      <c r="E9" s="95">
        <v>741.65</v>
      </c>
      <c r="F9" s="93" t="s">
        <v>553</v>
      </c>
      <c r="G9" s="93" t="s">
        <v>554</v>
      </c>
      <c r="H9" s="93" t="s">
        <v>421</v>
      </c>
    </row>
    <row r="10" spans="1:18" x14ac:dyDescent="0.25">
      <c r="A10" s="92" t="s">
        <v>555</v>
      </c>
      <c r="B10" s="93" t="s">
        <v>424</v>
      </c>
      <c r="C10" s="92">
        <v>3</v>
      </c>
      <c r="D10" s="94">
        <v>45434</v>
      </c>
      <c r="E10" s="95">
        <v>69.849999999999994</v>
      </c>
      <c r="F10" s="93" t="s">
        <v>556</v>
      </c>
      <c r="G10" s="93" t="s">
        <v>557</v>
      </c>
      <c r="H10" s="93" t="s">
        <v>416</v>
      </c>
    </row>
    <row r="11" spans="1:18" x14ac:dyDescent="0.25">
      <c r="A11" s="92" t="s">
        <v>558</v>
      </c>
      <c r="B11" s="93" t="s">
        <v>425</v>
      </c>
      <c r="C11" s="92">
        <v>4</v>
      </c>
      <c r="D11" s="94">
        <v>45435</v>
      </c>
      <c r="E11" s="95">
        <v>409.55</v>
      </c>
      <c r="F11" s="93" t="s">
        <v>559</v>
      </c>
      <c r="G11" s="93" t="s">
        <v>560</v>
      </c>
      <c r="H11" s="93" t="s">
        <v>426</v>
      </c>
    </row>
    <row r="12" spans="1:18" x14ac:dyDescent="0.25">
      <c r="A12" s="92" t="s">
        <v>561</v>
      </c>
      <c r="B12" s="93" t="s">
        <v>427</v>
      </c>
      <c r="C12" s="92">
        <v>1</v>
      </c>
      <c r="D12" s="94">
        <v>45436</v>
      </c>
      <c r="E12" s="95">
        <v>702.55</v>
      </c>
      <c r="F12" s="93" t="s">
        <v>562</v>
      </c>
      <c r="G12" s="93" t="s">
        <v>563</v>
      </c>
      <c r="H12" s="93" t="s">
        <v>428</v>
      </c>
    </row>
    <row r="13" spans="1:18" x14ac:dyDescent="0.25">
      <c r="A13" s="92" t="s">
        <v>564</v>
      </c>
      <c r="B13" s="93" t="s">
        <v>429</v>
      </c>
      <c r="C13" s="92">
        <v>4</v>
      </c>
      <c r="D13" s="94">
        <v>45437</v>
      </c>
      <c r="E13" s="95">
        <v>16.25</v>
      </c>
      <c r="F13" s="93" t="s">
        <v>565</v>
      </c>
      <c r="G13" s="93" t="s">
        <v>566</v>
      </c>
      <c r="H13" s="93" t="s">
        <v>430</v>
      </c>
    </row>
    <row r="14" spans="1:18" x14ac:dyDescent="0.25">
      <c r="A14" s="92" t="s">
        <v>567</v>
      </c>
      <c r="B14" s="93" t="s">
        <v>431</v>
      </c>
      <c r="C14" s="92">
        <v>4</v>
      </c>
      <c r="D14" s="94">
        <v>45438</v>
      </c>
      <c r="E14" s="95">
        <v>275.45</v>
      </c>
      <c r="F14" s="93" t="s">
        <v>568</v>
      </c>
      <c r="G14" s="93" t="s">
        <v>569</v>
      </c>
      <c r="H14" s="93" t="s">
        <v>414</v>
      </c>
    </row>
    <row r="15" spans="1:18" x14ac:dyDescent="0.25">
      <c r="A15" s="92" t="s">
        <v>570</v>
      </c>
      <c r="B15" s="93" t="s">
        <v>432</v>
      </c>
      <c r="C15" s="92">
        <v>4</v>
      </c>
      <c r="D15" s="94">
        <v>45439</v>
      </c>
      <c r="E15" s="95">
        <v>15.25</v>
      </c>
      <c r="F15" s="93" t="s">
        <v>571</v>
      </c>
      <c r="G15" s="93" t="s">
        <v>540</v>
      </c>
      <c r="H15" s="93" t="s">
        <v>416</v>
      </c>
    </row>
    <row r="16" spans="1:18" x14ac:dyDescent="0.25">
      <c r="A16" s="92" t="s">
        <v>572</v>
      </c>
      <c r="B16" s="93" t="s">
        <v>433</v>
      </c>
      <c r="C16" s="92">
        <v>8</v>
      </c>
      <c r="D16" s="94">
        <v>45440</v>
      </c>
      <c r="E16" s="95">
        <v>241.45</v>
      </c>
      <c r="F16" s="93" t="s">
        <v>573</v>
      </c>
      <c r="G16" s="93" t="s">
        <v>574</v>
      </c>
      <c r="H16" s="93" t="s">
        <v>434</v>
      </c>
    </row>
    <row r="17" spans="1:8" x14ac:dyDescent="0.25">
      <c r="A17" s="92" t="s">
        <v>575</v>
      </c>
      <c r="B17" s="93" t="s">
        <v>427</v>
      </c>
      <c r="C17" s="92">
        <v>9</v>
      </c>
      <c r="D17" s="94">
        <v>45441</v>
      </c>
      <c r="E17" s="95">
        <v>730.3</v>
      </c>
      <c r="F17" s="93" t="s">
        <v>562</v>
      </c>
      <c r="G17" s="93" t="s">
        <v>563</v>
      </c>
      <c r="H17" s="93" t="s">
        <v>428</v>
      </c>
    </row>
    <row r="18" spans="1:8" x14ac:dyDescent="0.25">
      <c r="A18" s="92" t="s">
        <v>576</v>
      </c>
      <c r="B18" s="93" t="s">
        <v>435</v>
      </c>
      <c r="C18" s="92">
        <v>6</v>
      </c>
      <c r="D18" s="94">
        <v>45442</v>
      </c>
      <c r="E18" s="95">
        <v>18.350000000000001</v>
      </c>
      <c r="F18" s="93" t="s">
        <v>577</v>
      </c>
      <c r="G18" s="93" t="s">
        <v>578</v>
      </c>
      <c r="H18" s="93" t="s">
        <v>436</v>
      </c>
    </row>
    <row r="19" spans="1:8" x14ac:dyDescent="0.25">
      <c r="A19" s="92" t="s">
        <v>579</v>
      </c>
      <c r="B19" s="93" t="s">
        <v>437</v>
      </c>
      <c r="C19" s="92">
        <v>2</v>
      </c>
      <c r="D19" s="94">
        <v>45443</v>
      </c>
      <c r="E19" s="95">
        <v>276.39999999999998</v>
      </c>
      <c r="F19" s="93" t="s">
        <v>580</v>
      </c>
      <c r="G19" s="93" t="s">
        <v>581</v>
      </c>
      <c r="H19" s="93" t="s">
        <v>412</v>
      </c>
    </row>
    <row r="20" spans="1:8" x14ac:dyDescent="0.25">
      <c r="A20" s="92" t="s">
        <v>582</v>
      </c>
      <c r="B20" s="93" t="s">
        <v>438</v>
      </c>
      <c r="C20" s="92">
        <v>3</v>
      </c>
      <c r="D20" s="94">
        <v>45444</v>
      </c>
      <c r="E20" s="95">
        <v>128.65</v>
      </c>
      <c r="F20" s="93" t="s">
        <v>583</v>
      </c>
      <c r="G20" s="93" t="s">
        <v>584</v>
      </c>
      <c r="H20" s="93" t="s">
        <v>439</v>
      </c>
    </row>
    <row r="21" spans="1:8" x14ac:dyDescent="0.25">
      <c r="A21" s="92" t="s">
        <v>585</v>
      </c>
      <c r="B21" s="93" t="s">
        <v>440</v>
      </c>
      <c r="C21" s="92">
        <v>4</v>
      </c>
      <c r="D21" s="94">
        <v>45445</v>
      </c>
      <c r="E21" s="95">
        <v>1042.9000000000001</v>
      </c>
      <c r="F21" s="93" t="s">
        <v>586</v>
      </c>
      <c r="G21" s="93" t="s">
        <v>587</v>
      </c>
      <c r="H21" s="93" t="s">
        <v>414</v>
      </c>
    </row>
    <row r="22" spans="1:8" x14ac:dyDescent="0.25">
      <c r="A22" s="92" t="s">
        <v>588</v>
      </c>
      <c r="B22" s="93" t="s">
        <v>441</v>
      </c>
      <c r="C22" s="92">
        <v>8</v>
      </c>
      <c r="D22" s="94">
        <v>45446</v>
      </c>
      <c r="E22" s="95">
        <v>331.45</v>
      </c>
      <c r="F22" s="93" t="s">
        <v>589</v>
      </c>
      <c r="G22" s="93" t="s">
        <v>590</v>
      </c>
      <c r="H22" s="93" t="s">
        <v>426</v>
      </c>
    </row>
    <row r="23" spans="1:8" x14ac:dyDescent="0.25">
      <c r="A23" s="92" t="s">
        <v>591</v>
      </c>
      <c r="B23" s="93" t="s">
        <v>442</v>
      </c>
      <c r="C23" s="92">
        <v>5</v>
      </c>
      <c r="D23" s="94">
        <v>45447</v>
      </c>
      <c r="E23" s="95">
        <v>22.8</v>
      </c>
      <c r="F23" s="93" t="s">
        <v>592</v>
      </c>
      <c r="G23" s="93" t="s">
        <v>593</v>
      </c>
      <c r="H23" s="93" t="s">
        <v>434</v>
      </c>
    </row>
    <row r="24" spans="1:8" x14ac:dyDescent="0.25">
      <c r="A24" s="92" t="s">
        <v>594</v>
      </c>
      <c r="B24" s="93" t="s">
        <v>438</v>
      </c>
      <c r="C24" s="92">
        <v>1</v>
      </c>
      <c r="D24" s="94">
        <v>45448</v>
      </c>
      <c r="E24" s="95">
        <v>682.7</v>
      </c>
      <c r="F24" s="93" t="s">
        <v>583</v>
      </c>
      <c r="G24" s="93" t="s">
        <v>584</v>
      </c>
      <c r="H24" s="93" t="s">
        <v>439</v>
      </c>
    </row>
    <row r="25" spans="1:8" x14ac:dyDescent="0.25">
      <c r="A25" s="92" t="s">
        <v>595</v>
      </c>
      <c r="B25" s="93" t="s">
        <v>443</v>
      </c>
      <c r="C25" s="92">
        <v>6</v>
      </c>
      <c r="D25" s="94">
        <v>45449</v>
      </c>
      <c r="E25" s="95">
        <v>22.7</v>
      </c>
      <c r="F25" s="93" t="s">
        <v>596</v>
      </c>
      <c r="G25" s="93" t="s">
        <v>597</v>
      </c>
      <c r="H25" s="93" t="s">
        <v>434</v>
      </c>
    </row>
    <row r="26" spans="1:8" x14ac:dyDescent="0.25">
      <c r="A26" s="92" t="s">
        <v>598</v>
      </c>
      <c r="B26" s="93" t="s">
        <v>433</v>
      </c>
      <c r="C26" s="92">
        <v>6</v>
      </c>
      <c r="D26" s="94">
        <v>45450</v>
      </c>
      <c r="E26" s="95">
        <v>490.15</v>
      </c>
      <c r="F26" s="93" t="s">
        <v>573</v>
      </c>
      <c r="G26" s="93" t="s">
        <v>574</v>
      </c>
      <c r="H26" s="93" t="s">
        <v>434</v>
      </c>
    </row>
    <row r="27" spans="1:8" x14ac:dyDescent="0.25">
      <c r="A27" s="92" t="s">
        <v>599</v>
      </c>
      <c r="B27" s="93" t="s">
        <v>444</v>
      </c>
      <c r="C27" s="92">
        <v>3</v>
      </c>
      <c r="D27" s="94">
        <v>45451</v>
      </c>
      <c r="E27" s="95">
        <v>380.35</v>
      </c>
      <c r="F27" s="93" t="s">
        <v>600</v>
      </c>
      <c r="G27" s="93" t="s">
        <v>601</v>
      </c>
      <c r="H27" s="93" t="s">
        <v>414</v>
      </c>
    </row>
    <row r="28" spans="1:8" x14ac:dyDescent="0.25">
      <c r="A28" s="92" t="s">
        <v>602</v>
      </c>
      <c r="B28" s="93" t="s">
        <v>411</v>
      </c>
      <c r="C28" s="92">
        <v>6</v>
      </c>
      <c r="D28" s="94">
        <v>45452</v>
      </c>
      <c r="E28" s="95">
        <v>30.05</v>
      </c>
      <c r="F28" s="93" t="s">
        <v>533</v>
      </c>
      <c r="G28" s="93" t="s">
        <v>534</v>
      </c>
      <c r="H28" s="93" t="s">
        <v>412</v>
      </c>
    </row>
    <row r="29" spans="1:8" x14ac:dyDescent="0.25">
      <c r="A29" s="92" t="s">
        <v>603</v>
      </c>
      <c r="B29" s="93" t="s">
        <v>445</v>
      </c>
      <c r="C29" s="92">
        <v>1</v>
      </c>
      <c r="D29" s="94">
        <v>45453</v>
      </c>
      <c r="E29" s="95">
        <v>134.65</v>
      </c>
      <c r="F29" s="93" t="s">
        <v>604</v>
      </c>
      <c r="G29" s="93" t="s">
        <v>605</v>
      </c>
      <c r="H29" s="93" t="s">
        <v>446</v>
      </c>
    </row>
    <row r="30" spans="1:8" x14ac:dyDescent="0.25">
      <c r="A30" s="92" t="s">
        <v>606</v>
      </c>
      <c r="B30" s="93" t="s">
        <v>447</v>
      </c>
      <c r="C30" s="92">
        <v>8</v>
      </c>
      <c r="D30" s="94">
        <v>45454</v>
      </c>
      <c r="E30" s="95">
        <v>69.2</v>
      </c>
      <c r="F30" s="93" t="s">
        <v>607</v>
      </c>
      <c r="G30" s="93" t="s">
        <v>566</v>
      </c>
      <c r="H30" s="93" t="s">
        <v>430</v>
      </c>
    </row>
    <row r="31" spans="1:8" x14ac:dyDescent="0.25">
      <c r="A31" s="92" t="s">
        <v>608</v>
      </c>
      <c r="B31" s="93" t="s">
        <v>448</v>
      </c>
      <c r="C31" s="92">
        <v>2</v>
      </c>
      <c r="D31" s="94">
        <v>45455</v>
      </c>
      <c r="E31" s="95">
        <v>628.85</v>
      </c>
      <c r="F31" s="93" t="s">
        <v>609</v>
      </c>
      <c r="G31" s="93" t="s">
        <v>610</v>
      </c>
      <c r="H31" s="93" t="s">
        <v>414</v>
      </c>
    </row>
    <row r="32" spans="1:8" x14ac:dyDescent="0.25">
      <c r="A32" s="92" t="s">
        <v>611</v>
      </c>
      <c r="B32" s="93" t="s">
        <v>449</v>
      </c>
      <c r="C32" s="92">
        <v>8</v>
      </c>
      <c r="D32" s="94">
        <v>45456</v>
      </c>
      <c r="E32" s="95">
        <v>463.45</v>
      </c>
      <c r="F32" s="93" t="s">
        <v>612</v>
      </c>
      <c r="G32" s="93" t="s">
        <v>613</v>
      </c>
      <c r="H32" s="93" t="s">
        <v>436</v>
      </c>
    </row>
    <row r="33" spans="1:8" x14ac:dyDescent="0.25">
      <c r="A33" s="92" t="s">
        <v>614</v>
      </c>
      <c r="B33" s="93" t="s">
        <v>450</v>
      </c>
      <c r="C33" s="92">
        <v>8</v>
      </c>
      <c r="D33" s="94">
        <v>45457</v>
      </c>
      <c r="E33" s="95">
        <v>129.15</v>
      </c>
      <c r="F33" s="93" t="s">
        <v>615</v>
      </c>
      <c r="G33" s="93" t="s">
        <v>616</v>
      </c>
      <c r="H33" s="93" t="s">
        <v>414</v>
      </c>
    </row>
    <row r="34" spans="1:8" x14ac:dyDescent="0.25">
      <c r="A34" s="92" t="s">
        <v>617</v>
      </c>
      <c r="B34" s="93" t="s">
        <v>449</v>
      </c>
      <c r="C34" s="92">
        <v>2</v>
      </c>
      <c r="D34" s="94">
        <v>45458</v>
      </c>
      <c r="E34" s="95">
        <v>44.9</v>
      </c>
      <c r="F34" s="93" t="s">
        <v>612</v>
      </c>
      <c r="G34" s="93" t="s">
        <v>613</v>
      </c>
      <c r="H34" s="93" t="s">
        <v>436</v>
      </c>
    </row>
    <row r="35" spans="1:8" x14ac:dyDescent="0.25">
      <c r="A35" s="92" t="s">
        <v>618</v>
      </c>
      <c r="B35" s="93" t="s">
        <v>451</v>
      </c>
      <c r="C35" s="92">
        <v>4</v>
      </c>
      <c r="D35" s="94">
        <v>45459</v>
      </c>
      <c r="E35" s="95">
        <v>14.7</v>
      </c>
      <c r="F35" s="93" t="s">
        <v>619</v>
      </c>
      <c r="G35" s="93" t="s">
        <v>620</v>
      </c>
      <c r="H35" s="93" t="s">
        <v>452</v>
      </c>
    </row>
    <row r="36" spans="1:8" x14ac:dyDescent="0.25">
      <c r="A36" s="92" t="s">
        <v>621</v>
      </c>
      <c r="B36" s="93" t="s">
        <v>451</v>
      </c>
      <c r="C36" s="92">
        <v>4</v>
      </c>
      <c r="D36" s="94">
        <v>45460</v>
      </c>
      <c r="E36" s="95">
        <v>63.45</v>
      </c>
      <c r="F36" s="93" t="s">
        <v>619</v>
      </c>
      <c r="G36" s="93" t="s">
        <v>620</v>
      </c>
      <c r="H36" s="93" t="s">
        <v>452</v>
      </c>
    </row>
    <row r="37" spans="1:8" x14ac:dyDescent="0.25">
      <c r="A37" s="92" t="s">
        <v>622</v>
      </c>
      <c r="B37" s="93" t="s">
        <v>453</v>
      </c>
      <c r="C37" s="92">
        <v>3</v>
      </c>
      <c r="D37" s="94">
        <v>45461</v>
      </c>
      <c r="E37" s="95">
        <v>424.05</v>
      </c>
      <c r="F37" s="93" t="s">
        <v>623</v>
      </c>
      <c r="G37" s="93" t="s">
        <v>624</v>
      </c>
      <c r="H37" s="93" t="s">
        <v>426</v>
      </c>
    </row>
    <row r="38" spans="1:8" x14ac:dyDescent="0.25">
      <c r="A38" s="92" t="s">
        <v>625</v>
      </c>
      <c r="B38" s="93" t="s">
        <v>450</v>
      </c>
      <c r="C38" s="92">
        <v>4</v>
      </c>
      <c r="D38" s="94">
        <v>45462</v>
      </c>
      <c r="E38" s="95">
        <v>382.8</v>
      </c>
      <c r="F38" s="93" t="s">
        <v>615</v>
      </c>
      <c r="G38" s="93" t="s">
        <v>616</v>
      </c>
      <c r="H38" s="93" t="s">
        <v>414</v>
      </c>
    </row>
    <row r="39" spans="1:8" x14ac:dyDescent="0.25">
      <c r="A39" s="92" t="s">
        <v>626</v>
      </c>
      <c r="B39" s="93" t="s">
        <v>444</v>
      </c>
      <c r="C39" s="92">
        <v>1</v>
      </c>
      <c r="D39" s="94">
        <v>45463</v>
      </c>
      <c r="E39" s="95">
        <v>384.15</v>
      </c>
      <c r="F39" s="93" t="s">
        <v>600</v>
      </c>
      <c r="G39" s="93" t="s">
        <v>601</v>
      </c>
      <c r="H39" s="93" t="s">
        <v>414</v>
      </c>
    </row>
    <row r="40" spans="1:8" x14ac:dyDescent="0.25">
      <c r="A40" s="92" t="s">
        <v>627</v>
      </c>
      <c r="B40" s="93" t="s">
        <v>444</v>
      </c>
      <c r="C40" s="92">
        <v>8</v>
      </c>
      <c r="D40" s="94">
        <v>45464</v>
      </c>
      <c r="E40" s="95">
        <v>1146.2</v>
      </c>
      <c r="F40" s="93" t="s">
        <v>600</v>
      </c>
      <c r="G40" s="93" t="s">
        <v>601</v>
      </c>
      <c r="H40" s="93" t="s">
        <v>414</v>
      </c>
    </row>
    <row r="41" spans="1:8" x14ac:dyDescent="0.25">
      <c r="A41" s="92" t="s">
        <v>628</v>
      </c>
      <c r="B41" s="93" t="s">
        <v>454</v>
      </c>
      <c r="C41" s="92">
        <v>8</v>
      </c>
      <c r="D41" s="94">
        <v>45465</v>
      </c>
      <c r="E41" s="95">
        <v>63.8</v>
      </c>
      <c r="F41" s="93" t="s">
        <v>629</v>
      </c>
      <c r="G41" s="93" t="s">
        <v>540</v>
      </c>
      <c r="H41" s="93" t="s">
        <v>416</v>
      </c>
    </row>
    <row r="42" spans="1:8" x14ac:dyDescent="0.25">
      <c r="A42" s="92" t="s">
        <v>630</v>
      </c>
      <c r="B42" s="93" t="s">
        <v>455</v>
      </c>
      <c r="C42" s="92">
        <v>4</v>
      </c>
      <c r="D42" s="94">
        <v>45466</v>
      </c>
      <c r="E42" s="95">
        <v>37.25</v>
      </c>
      <c r="F42" s="93" t="s">
        <v>631</v>
      </c>
      <c r="G42" s="93" t="s">
        <v>632</v>
      </c>
      <c r="H42" s="93" t="s">
        <v>446</v>
      </c>
    </row>
    <row r="43" spans="1:8" x14ac:dyDescent="0.25">
      <c r="A43" s="92" t="s">
        <v>633</v>
      </c>
      <c r="B43" s="93" t="s">
        <v>456</v>
      </c>
      <c r="C43" s="92">
        <v>7</v>
      </c>
      <c r="D43" s="94">
        <v>45467</v>
      </c>
      <c r="E43" s="95">
        <v>113.85</v>
      </c>
      <c r="F43" s="93" t="s">
        <v>634</v>
      </c>
      <c r="G43" s="93" t="s">
        <v>635</v>
      </c>
      <c r="H43" s="93" t="s">
        <v>457</v>
      </c>
    </row>
    <row r="44" spans="1:8" x14ac:dyDescent="0.25">
      <c r="A44" s="92" t="s">
        <v>636</v>
      </c>
      <c r="B44" s="93" t="s">
        <v>458</v>
      </c>
      <c r="C44" s="92">
        <v>8</v>
      </c>
      <c r="D44" s="94">
        <v>45468</v>
      </c>
      <c r="E44" s="95">
        <v>398.5</v>
      </c>
      <c r="F44" s="93" t="s">
        <v>637</v>
      </c>
      <c r="G44" s="93" t="s">
        <v>638</v>
      </c>
      <c r="H44" s="93" t="s">
        <v>416</v>
      </c>
    </row>
    <row r="45" spans="1:8" x14ac:dyDescent="0.25">
      <c r="A45" s="92" t="s">
        <v>639</v>
      </c>
      <c r="B45" s="93" t="s">
        <v>432</v>
      </c>
      <c r="C45" s="92">
        <v>6</v>
      </c>
      <c r="D45" s="94">
        <v>45469</v>
      </c>
      <c r="E45" s="95">
        <v>32</v>
      </c>
      <c r="F45" s="93" t="s">
        <v>571</v>
      </c>
      <c r="G45" s="93" t="s">
        <v>540</v>
      </c>
      <c r="H45" s="93" t="s">
        <v>416</v>
      </c>
    </row>
    <row r="46" spans="1:8" x14ac:dyDescent="0.25">
      <c r="A46" s="92" t="s">
        <v>640</v>
      </c>
      <c r="B46" s="93" t="s">
        <v>459</v>
      </c>
      <c r="C46" s="92">
        <v>1</v>
      </c>
      <c r="D46" s="94">
        <v>45470</v>
      </c>
      <c r="E46" s="95">
        <v>6.75</v>
      </c>
      <c r="F46" s="93" t="s">
        <v>641</v>
      </c>
      <c r="G46" s="93" t="s">
        <v>638</v>
      </c>
      <c r="H46" s="93" t="s">
        <v>416</v>
      </c>
    </row>
    <row r="47" spans="1:8" x14ac:dyDescent="0.25">
      <c r="A47" s="92" t="s">
        <v>642</v>
      </c>
      <c r="B47" s="93" t="s">
        <v>447</v>
      </c>
      <c r="C47" s="92">
        <v>1</v>
      </c>
      <c r="D47" s="94">
        <v>45471</v>
      </c>
      <c r="E47" s="95">
        <v>105.9</v>
      </c>
      <c r="F47" s="93" t="s">
        <v>607</v>
      </c>
      <c r="G47" s="93" t="s">
        <v>566</v>
      </c>
      <c r="H47" s="93" t="s">
        <v>430</v>
      </c>
    </row>
    <row r="48" spans="1:8" x14ac:dyDescent="0.25">
      <c r="A48" s="92" t="s">
        <v>643</v>
      </c>
      <c r="B48" s="93" t="s">
        <v>433</v>
      </c>
      <c r="C48" s="92">
        <v>4</v>
      </c>
      <c r="D48" s="94">
        <v>45472</v>
      </c>
      <c r="E48" s="95">
        <v>736.3</v>
      </c>
      <c r="F48" s="93" t="s">
        <v>573</v>
      </c>
      <c r="G48" s="93" t="s">
        <v>574</v>
      </c>
      <c r="H48" s="93" t="s">
        <v>434</v>
      </c>
    </row>
    <row r="49" spans="1:8" x14ac:dyDescent="0.25">
      <c r="A49" s="92" t="s">
        <v>644</v>
      </c>
      <c r="B49" s="93" t="s">
        <v>411</v>
      </c>
      <c r="C49" s="92">
        <v>2</v>
      </c>
      <c r="D49" s="94">
        <v>45473</v>
      </c>
      <c r="E49" s="95">
        <v>5.75</v>
      </c>
      <c r="F49" s="93" t="s">
        <v>533</v>
      </c>
      <c r="G49" s="93" t="s">
        <v>534</v>
      </c>
      <c r="H49" s="93" t="s">
        <v>412</v>
      </c>
    </row>
    <row r="50" spans="1:8" x14ac:dyDescent="0.25">
      <c r="A50" s="92" t="s">
        <v>645</v>
      </c>
      <c r="B50" s="93" t="s">
        <v>453</v>
      </c>
      <c r="C50" s="92">
        <v>6</v>
      </c>
      <c r="D50" s="94">
        <v>45474</v>
      </c>
      <c r="E50" s="95">
        <v>0.6</v>
      </c>
      <c r="F50" s="93" t="s">
        <v>623</v>
      </c>
      <c r="G50" s="93" t="s">
        <v>624</v>
      </c>
      <c r="H50" s="93" t="s">
        <v>426</v>
      </c>
    </row>
    <row r="51" spans="1:8" x14ac:dyDescent="0.25">
      <c r="A51" s="92" t="s">
        <v>646</v>
      </c>
      <c r="B51" s="93" t="s">
        <v>437</v>
      </c>
      <c r="C51" s="92">
        <v>5</v>
      </c>
      <c r="D51" s="94">
        <v>45475</v>
      </c>
      <c r="E51" s="95">
        <v>28.7</v>
      </c>
      <c r="F51" s="93" t="s">
        <v>580</v>
      </c>
      <c r="G51" s="93" t="s">
        <v>581</v>
      </c>
      <c r="H51" s="93" t="s">
        <v>412</v>
      </c>
    </row>
    <row r="52" spans="1:8" x14ac:dyDescent="0.25">
      <c r="A52" s="92" t="s">
        <v>647</v>
      </c>
      <c r="B52" s="93" t="s">
        <v>460</v>
      </c>
      <c r="C52" s="92">
        <v>6</v>
      </c>
      <c r="D52" s="94">
        <v>45476</v>
      </c>
      <c r="E52" s="95">
        <v>841.1</v>
      </c>
      <c r="F52" s="93" t="s">
        <v>648</v>
      </c>
      <c r="G52" s="93" t="s">
        <v>649</v>
      </c>
      <c r="H52" s="93" t="s">
        <v>461</v>
      </c>
    </row>
    <row r="53" spans="1:8" x14ac:dyDescent="0.25">
      <c r="A53" s="92" t="s">
        <v>650</v>
      </c>
      <c r="B53" s="93" t="s">
        <v>454</v>
      </c>
      <c r="C53" s="92">
        <v>4</v>
      </c>
      <c r="D53" s="94">
        <v>45477</v>
      </c>
      <c r="E53" s="95">
        <v>148.80000000000001</v>
      </c>
      <c r="F53" s="93" t="s">
        <v>629</v>
      </c>
      <c r="G53" s="93" t="s">
        <v>540</v>
      </c>
      <c r="H53" s="93" t="s">
        <v>416</v>
      </c>
    </row>
    <row r="54" spans="1:8" x14ac:dyDescent="0.25">
      <c r="A54" s="92" t="s">
        <v>651</v>
      </c>
      <c r="B54" s="93" t="s">
        <v>445</v>
      </c>
      <c r="C54" s="92">
        <v>2</v>
      </c>
      <c r="D54" s="94">
        <v>45478</v>
      </c>
      <c r="E54" s="95">
        <v>88.4</v>
      </c>
      <c r="F54" s="93" t="s">
        <v>604</v>
      </c>
      <c r="G54" s="93" t="s">
        <v>605</v>
      </c>
      <c r="H54" s="93" t="s">
        <v>446</v>
      </c>
    </row>
    <row r="55" spans="1:8" x14ac:dyDescent="0.25">
      <c r="A55" s="92" t="s">
        <v>652</v>
      </c>
      <c r="B55" s="93" t="s">
        <v>462</v>
      </c>
      <c r="C55" s="92">
        <v>8</v>
      </c>
      <c r="D55" s="94">
        <v>45479</v>
      </c>
      <c r="E55" s="95">
        <v>225.4</v>
      </c>
      <c r="F55" s="93" t="s">
        <v>653</v>
      </c>
      <c r="G55" s="93" t="s">
        <v>654</v>
      </c>
      <c r="H55" s="93" t="s">
        <v>414</v>
      </c>
    </row>
    <row r="56" spans="1:8" x14ac:dyDescent="0.25">
      <c r="A56" s="92" t="s">
        <v>655</v>
      </c>
      <c r="B56" s="93" t="s">
        <v>418</v>
      </c>
      <c r="C56" s="92">
        <v>4</v>
      </c>
      <c r="D56" s="94">
        <v>45480</v>
      </c>
      <c r="E56" s="95">
        <v>31.35</v>
      </c>
      <c r="F56" s="93" t="s">
        <v>546</v>
      </c>
      <c r="G56" s="93" t="s">
        <v>547</v>
      </c>
      <c r="H56" s="93" t="s">
        <v>419</v>
      </c>
    </row>
    <row r="57" spans="1:8" x14ac:dyDescent="0.25">
      <c r="A57" s="92" t="s">
        <v>656</v>
      </c>
      <c r="B57" s="93" t="s">
        <v>463</v>
      </c>
      <c r="C57" s="92">
        <v>7</v>
      </c>
      <c r="D57" s="94">
        <v>45481</v>
      </c>
      <c r="E57" s="95">
        <v>539.15</v>
      </c>
      <c r="F57" s="93" t="s">
        <v>657</v>
      </c>
      <c r="G57" s="93" t="s">
        <v>658</v>
      </c>
      <c r="H57" s="93" t="s">
        <v>452</v>
      </c>
    </row>
    <row r="58" spans="1:8" x14ac:dyDescent="0.25">
      <c r="A58" s="92" t="s">
        <v>659</v>
      </c>
      <c r="B58" s="93" t="s">
        <v>447</v>
      </c>
      <c r="C58" s="92">
        <v>1</v>
      </c>
      <c r="D58" s="94">
        <v>45482</v>
      </c>
      <c r="E58" s="95">
        <v>318.95</v>
      </c>
      <c r="F58" s="93" t="s">
        <v>607</v>
      </c>
      <c r="G58" s="93" t="s">
        <v>566</v>
      </c>
      <c r="H58" s="93" t="s">
        <v>430</v>
      </c>
    </row>
    <row r="59" spans="1:8" x14ac:dyDescent="0.25">
      <c r="A59" s="92" t="s">
        <v>660</v>
      </c>
      <c r="B59" s="93" t="s">
        <v>464</v>
      </c>
      <c r="C59" s="92">
        <v>8</v>
      </c>
      <c r="D59" s="94">
        <v>45483</v>
      </c>
      <c r="E59" s="95">
        <v>1288.0999999999999</v>
      </c>
      <c r="F59" s="93" t="s">
        <v>661</v>
      </c>
      <c r="G59" s="93" t="s">
        <v>662</v>
      </c>
      <c r="H59" s="93" t="s">
        <v>434</v>
      </c>
    </row>
    <row r="60" spans="1:8" x14ac:dyDescent="0.25">
      <c r="A60" s="92" t="s">
        <v>663</v>
      </c>
      <c r="B60" s="93" t="s">
        <v>451</v>
      </c>
      <c r="C60" s="92">
        <v>1</v>
      </c>
      <c r="D60" s="94">
        <v>45484</v>
      </c>
      <c r="E60" s="95">
        <v>37.799999999999997</v>
      </c>
      <c r="F60" s="93" t="s">
        <v>619</v>
      </c>
      <c r="G60" s="93" t="s">
        <v>620</v>
      </c>
      <c r="H60" s="93" t="s">
        <v>452</v>
      </c>
    </row>
    <row r="61" spans="1:8" x14ac:dyDescent="0.25">
      <c r="A61" s="92" t="s">
        <v>664</v>
      </c>
      <c r="B61" s="93" t="s">
        <v>465</v>
      </c>
      <c r="C61" s="92">
        <v>2</v>
      </c>
      <c r="D61" s="94">
        <v>45485</v>
      </c>
      <c r="E61" s="95">
        <v>2.8</v>
      </c>
      <c r="F61" s="93" t="s">
        <v>665</v>
      </c>
      <c r="G61" s="93" t="s">
        <v>666</v>
      </c>
      <c r="H61" s="93" t="s">
        <v>434</v>
      </c>
    </row>
    <row r="62" spans="1:8" x14ac:dyDescent="0.25">
      <c r="A62" s="92" t="s">
        <v>667</v>
      </c>
      <c r="B62" s="93" t="s">
        <v>466</v>
      </c>
      <c r="C62" s="92">
        <v>7</v>
      </c>
      <c r="D62" s="94">
        <v>45486</v>
      </c>
      <c r="E62" s="95">
        <v>8.0500000000000007</v>
      </c>
      <c r="F62" s="93" t="s">
        <v>668</v>
      </c>
      <c r="G62" s="93" t="s">
        <v>566</v>
      </c>
      <c r="H62" s="93" t="s">
        <v>430</v>
      </c>
    </row>
    <row r="63" spans="1:8" x14ac:dyDescent="0.25">
      <c r="A63" s="92" t="s">
        <v>669</v>
      </c>
      <c r="B63" s="93" t="s">
        <v>460</v>
      </c>
      <c r="C63" s="92">
        <v>3</v>
      </c>
      <c r="D63" s="94">
        <v>45487</v>
      </c>
      <c r="E63" s="95">
        <v>236.5</v>
      </c>
      <c r="F63" s="93" t="s">
        <v>648</v>
      </c>
      <c r="G63" s="93" t="s">
        <v>649</v>
      </c>
      <c r="H63" s="93" t="s">
        <v>461</v>
      </c>
    </row>
    <row r="64" spans="1:8" x14ac:dyDescent="0.25">
      <c r="A64" s="92" t="s">
        <v>670</v>
      </c>
      <c r="B64" s="93" t="s">
        <v>467</v>
      </c>
      <c r="C64" s="92">
        <v>8</v>
      </c>
      <c r="D64" s="94">
        <v>45488</v>
      </c>
      <c r="E64" s="95">
        <v>87.6</v>
      </c>
      <c r="F64" s="93" t="s">
        <v>671</v>
      </c>
      <c r="G64" s="93" t="s">
        <v>666</v>
      </c>
      <c r="H64" s="93" t="s">
        <v>434</v>
      </c>
    </row>
    <row r="65" spans="1:8" x14ac:dyDescent="0.25">
      <c r="A65" s="92" t="s">
        <v>672</v>
      </c>
      <c r="B65" s="93" t="s">
        <v>468</v>
      </c>
      <c r="C65" s="92">
        <v>1</v>
      </c>
      <c r="D65" s="94">
        <v>45489</v>
      </c>
      <c r="E65" s="95">
        <v>123.45</v>
      </c>
      <c r="F65" s="93" t="s">
        <v>673</v>
      </c>
      <c r="G65" s="93" t="s">
        <v>674</v>
      </c>
      <c r="H65" s="93" t="s">
        <v>412</v>
      </c>
    </row>
    <row r="66" spans="1:8" x14ac:dyDescent="0.25">
      <c r="A66" s="92" t="s">
        <v>675</v>
      </c>
      <c r="B66" s="93" t="s">
        <v>462</v>
      </c>
      <c r="C66" s="92">
        <v>2</v>
      </c>
      <c r="D66" s="94">
        <v>45490</v>
      </c>
      <c r="E66" s="95">
        <v>201.3</v>
      </c>
      <c r="F66" s="93" t="s">
        <v>653</v>
      </c>
      <c r="G66" s="93" t="s">
        <v>654</v>
      </c>
      <c r="H66" s="93" t="s">
        <v>414</v>
      </c>
    </row>
    <row r="67" spans="1:8" x14ac:dyDescent="0.25">
      <c r="A67" s="92" t="s">
        <v>676</v>
      </c>
      <c r="B67" s="93" t="s">
        <v>444</v>
      </c>
      <c r="C67" s="92">
        <v>2</v>
      </c>
      <c r="D67" s="94">
        <v>45491</v>
      </c>
      <c r="E67" s="95">
        <v>9.8000000000000007</v>
      </c>
      <c r="F67" s="93" t="s">
        <v>600</v>
      </c>
      <c r="G67" s="93" t="s">
        <v>601</v>
      </c>
      <c r="H67" s="93" t="s">
        <v>414</v>
      </c>
    </row>
    <row r="68" spans="1:8" x14ac:dyDescent="0.25">
      <c r="A68" s="92" t="s">
        <v>677</v>
      </c>
      <c r="B68" s="93" t="s">
        <v>433</v>
      </c>
      <c r="C68" s="92">
        <v>1</v>
      </c>
      <c r="D68" s="94">
        <v>45492</v>
      </c>
      <c r="E68" s="95">
        <v>370.8</v>
      </c>
      <c r="F68" s="93" t="s">
        <v>573</v>
      </c>
      <c r="G68" s="93" t="s">
        <v>574</v>
      </c>
      <c r="H68" s="93" t="s">
        <v>434</v>
      </c>
    </row>
    <row r="69" spans="1:8" x14ac:dyDescent="0.25">
      <c r="A69" s="92" t="s">
        <v>678</v>
      </c>
      <c r="B69" s="93" t="s">
        <v>469</v>
      </c>
      <c r="C69" s="92">
        <v>4</v>
      </c>
      <c r="D69" s="94">
        <v>45493</v>
      </c>
      <c r="E69" s="95">
        <v>208.8</v>
      </c>
      <c r="F69" s="93" t="s">
        <v>679</v>
      </c>
      <c r="G69" s="93" t="s">
        <v>680</v>
      </c>
      <c r="H69" s="93" t="s">
        <v>457</v>
      </c>
    </row>
    <row r="70" spans="1:8" x14ac:dyDescent="0.25">
      <c r="A70" s="92" t="s">
        <v>681</v>
      </c>
      <c r="B70" s="93" t="s">
        <v>433</v>
      </c>
      <c r="C70" s="92">
        <v>1</v>
      </c>
      <c r="D70" s="94">
        <v>45494</v>
      </c>
      <c r="E70" s="95">
        <v>750.75</v>
      </c>
      <c r="F70" s="93" t="s">
        <v>573</v>
      </c>
      <c r="G70" s="93" t="s">
        <v>574</v>
      </c>
      <c r="H70" s="93" t="s">
        <v>434</v>
      </c>
    </row>
    <row r="71" spans="1:8" x14ac:dyDescent="0.25">
      <c r="A71" s="92" t="s">
        <v>682</v>
      </c>
      <c r="B71" s="93" t="s">
        <v>465</v>
      </c>
      <c r="C71" s="92">
        <v>6</v>
      </c>
      <c r="D71" s="94">
        <v>45495</v>
      </c>
      <c r="E71" s="95">
        <v>63.45</v>
      </c>
      <c r="F71" s="93" t="s">
        <v>665</v>
      </c>
      <c r="G71" s="93" t="s">
        <v>666</v>
      </c>
      <c r="H71" s="93" t="s">
        <v>434</v>
      </c>
    </row>
    <row r="72" spans="1:8" x14ac:dyDescent="0.25">
      <c r="A72" s="92" t="s">
        <v>683</v>
      </c>
      <c r="B72" s="93" t="s">
        <v>469</v>
      </c>
      <c r="C72" s="92">
        <v>8</v>
      </c>
      <c r="D72" s="94">
        <v>45496</v>
      </c>
      <c r="E72" s="95">
        <v>23.65</v>
      </c>
      <c r="F72" s="93" t="s">
        <v>679</v>
      </c>
      <c r="G72" s="93" t="s">
        <v>680</v>
      </c>
      <c r="H72" s="93" t="s">
        <v>457</v>
      </c>
    </row>
    <row r="73" spans="1:8" x14ac:dyDescent="0.25">
      <c r="A73" s="92" t="s">
        <v>684</v>
      </c>
      <c r="B73" s="93" t="s">
        <v>447</v>
      </c>
      <c r="C73" s="92">
        <v>7</v>
      </c>
      <c r="D73" s="94">
        <v>45497</v>
      </c>
      <c r="E73" s="95">
        <v>322.5</v>
      </c>
      <c r="F73" s="93" t="s">
        <v>607</v>
      </c>
      <c r="G73" s="93" t="s">
        <v>566</v>
      </c>
      <c r="H73" s="93" t="s">
        <v>430</v>
      </c>
    </row>
    <row r="74" spans="1:8" x14ac:dyDescent="0.25">
      <c r="A74" s="92" t="s">
        <v>685</v>
      </c>
      <c r="B74" s="93" t="s">
        <v>438</v>
      </c>
      <c r="C74" s="92">
        <v>5</v>
      </c>
      <c r="D74" s="94">
        <v>45498</v>
      </c>
      <c r="E74" s="95">
        <v>172.85</v>
      </c>
      <c r="F74" s="93" t="s">
        <v>583</v>
      </c>
      <c r="G74" s="93" t="s">
        <v>584</v>
      </c>
      <c r="H74" s="93" t="s">
        <v>439</v>
      </c>
    </row>
    <row r="75" spans="1:8" x14ac:dyDescent="0.25">
      <c r="A75" s="92" t="s">
        <v>686</v>
      </c>
      <c r="B75" s="93" t="s">
        <v>469</v>
      </c>
      <c r="C75" s="92">
        <v>3</v>
      </c>
      <c r="D75" s="94">
        <v>45499</v>
      </c>
      <c r="E75" s="95">
        <v>17.149999999999999</v>
      </c>
      <c r="F75" s="93" t="s">
        <v>679</v>
      </c>
      <c r="G75" s="93" t="s">
        <v>680</v>
      </c>
      <c r="H75" s="93" t="s">
        <v>457</v>
      </c>
    </row>
    <row r="76" spans="1:8" x14ac:dyDescent="0.25">
      <c r="A76" s="92" t="s">
        <v>687</v>
      </c>
      <c r="B76" s="93" t="s">
        <v>470</v>
      </c>
      <c r="C76" s="92">
        <v>7</v>
      </c>
      <c r="D76" s="94">
        <v>45500</v>
      </c>
      <c r="E76" s="95">
        <v>2</v>
      </c>
      <c r="F76" s="93" t="s">
        <v>688</v>
      </c>
      <c r="G76" s="93" t="s">
        <v>566</v>
      </c>
      <c r="H76" s="93" t="s">
        <v>430</v>
      </c>
    </row>
    <row r="77" spans="1:8" x14ac:dyDescent="0.25">
      <c r="A77" s="92" t="s">
        <v>689</v>
      </c>
      <c r="B77" s="93" t="s">
        <v>471</v>
      </c>
      <c r="C77" s="92">
        <v>4</v>
      </c>
      <c r="D77" s="94">
        <v>45501</v>
      </c>
      <c r="E77" s="95">
        <v>24.4</v>
      </c>
      <c r="F77" s="93" t="s">
        <v>690</v>
      </c>
      <c r="G77" s="93" t="s">
        <v>691</v>
      </c>
      <c r="H77" s="93" t="s">
        <v>414</v>
      </c>
    </row>
    <row r="78" spans="1:8" x14ac:dyDescent="0.25">
      <c r="A78" s="92" t="s">
        <v>692</v>
      </c>
      <c r="B78" s="93" t="s">
        <v>472</v>
      </c>
      <c r="C78" s="92">
        <v>9</v>
      </c>
      <c r="D78" s="94">
        <v>45502</v>
      </c>
      <c r="E78" s="95">
        <v>1071.3499999999999</v>
      </c>
      <c r="F78" s="93" t="s">
        <v>693</v>
      </c>
      <c r="G78" s="93" t="s">
        <v>694</v>
      </c>
      <c r="H78" s="93" t="s">
        <v>434</v>
      </c>
    </row>
    <row r="79" spans="1:8" x14ac:dyDescent="0.25">
      <c r="A79" s="92" t="s">
        <v>695</v>
      </c>
      <c r="B79" s="93" t="s">
        <v>471</v>
      </c>
      <c r="C79" s="92">
        <v>1</v>
      </c>
      <c r="D79" s="94">
        <v>45503</v>
      </c>
      <c r="E79" s="95">
        <v>324.3</v>
      </c>
      <c r="F79" s="93" t="s">
        <v>690</v>
      </c>
      <c r="G79" s="93" t="s">
        <v>691</v>
      </c>
      <c r="H79" s="93" t="s">
        <v>414</v>
      </c>
    </row>
    <row r="80" spans="1:8" x14ac:dyDescent="0.25">
      <c r="A80" s="92" t="s">
        <v>696</v>
      </c>
      <c r="B80" s="93" t="s">
        <v>473</v>
      </c>
      <c r="C80" s="92">
        <v>4</v>
      </c>
      <c r="D80" s="94">
        <v>45504</v>
      </c>
      <c r="E80" s="95">
        <v>389.6</v>
      </c>
      <c r="F80" s="93" t="s">
        <v>697</v>
      </c>
      <c r="G80" s="93" t="s">
        <v>620</v>
      </c>
      <c r="H80" s="93" t="s">
        <v>452</v>
      </c>
    </row>
    <row r="81" spans="1:8" x14ac:dyDescent="0.25">
      <c r="A81" s="92" t="s">
        <v>698</v>
      </c>
      <c r="B81" s="93" t="s">
        <v>435</v>
      </c>
      <c r="C81" s="92">
        <v>2</v>
      </c>
      <c r="D81" s="94">
        <v>45505</v>
      </c>
      <c r="E81" s="95">
        <v>316.8</v>
      </c>
      <c r="F81" s="93" t="s">
        <v>577</v>
      </c>
      <c r="G81" s="93" t="s">
        <v>578</v>
      </c>
      <c r="H81" s="93" t="s">
        <v>436</v>
      </c>
    </row>
    <row r="82" spans="1:8" x14ac:dyDescent="0.25">
      <c r="A82" s="92" t="s">
        <v>699</v>
      </c>
      <c r="B82" s="93" t="s">
        <v>474</v>
      </c>
      <c r="C82" s="92">
        <v>4</v>
      </c>
      <c r="D82" s="94">
        <v>45506</v>
      </c>
      <c r="E82" s="95">
        <v>435.15</v>
      </c>
      <c r="F82" s="93" t="s">
        <v>700</v>
      </c>
      <c r="G82" s="93" t="s">
        <v>701</v>
      </c>
      <c r="H82" s="93" t="s">
        <v>475</v>
      </c>
    </row>
    <row r="83" spans="1:8" x14ac:dyDescent="0.25">
      <c r="A83" s="92" t="s">
        <v>702</v>
      </c>
      <c r="B83" s="93" t="s">
        <v>443</v>
      </c>
      <c r="C83" s="92">
        <v>4</v>
      </c>
      <c r="D83" s="94">
        <v>45507</v>
      </c>
      <c r="E83" s="95">
        <v>958.35</v>
      </c>
      <c r="F83" s="93" t="s">
        <v>596</v>
      </c>
      <c r="G83" s="93" t="s">
        <v>597</v>
      </c>
      <c r="H83" s="93" t="s">
        <v>434</v>
      </c>
    </row>
    <row r="84" spans="1:8" x14ac:dyDescent="0.25">
      <c r="A84" s="92" t="s">
        <v>703</v>
      </c>
      <c r="B84" s="93" t="s">
        <v>453</v>
      </c>
      <c r="C84" s="92">
        <v>3</v>
      </c>
      <c r="D84" s="94">
        <v>45508</v>
      </c>
      <c r="E84" s="95">
        <v>63.75</v>
      </c>
      <c r="F84" s="93" t="s">
        <v>623</v>
      </c>
      <c r="G84" s="93" t="s">
        <v>624</v>
      </c>
      <c r="H84" s="93" t="s">
        <v>426</v>
      </c>
    </row>
    <row r="85" spans="1:8" x14ac:dyDescent="0.25">
      <c r="A85" s="92" t="s">
        <v>704</v>
      </c>
      <c r="B85" s="93" t="s">
        <v>476</v>
      </c>
      <c r="C85" s="92">
        <v>9</v>
      </c>
      <c r="D85" s="94">
        <v>45509</v>
      </c>
      <c r="E85" s="95">
        <v>50.95</v>
      </c>
      <c r="F85" s="93" t="s">
        <v>705</v>
      </c>
      <c r="G85" s="93" t="s">
        <v>706</v>
      </c>
      <c r="H85" s="93" t="s">
        <v>412</v>
      </c>
    </row>
    <row r="86" spans="1:8" x14ac:dyDescent="0.25">
      <c r="A86" s="92" t="s">
        <v>707</v>
      </c>
      <c r="B86" s="93" t="s">
        <v>477</v>
      </c>
      <c r="C86" s="92">
        <v>3</v>
      </c>
      <c r="D86" s="94">
        <v>45510</v>
      </c>
      <c r="E86" s="95">
        <v>264.2</v>
      </c>
      <c r="F86" s="93" t="s">
        <v>708</v>
      </c>
      <c r="G86" s="93" t="s">
        <v>709</v>
      </c>
      <c r="H86" s="93" t="s">
        <v>478</v>
      </c>
    </row>
    <row r="87" spans="1:8" x14ac:dyDescent="0.25">
      <c r="A87" s="92" t="s">
        <v>710</v>
      </c>
      <c r="B87" s="93" t="s">
        <v>438</v>
      </c>
      <c r="C87" s="92">
        <v>5</v>
      </c>
      <c r="D87" s="94">
        <v>45511</v>
      </c>
      <c r="E87" s="95">
        <v>2.95</v>
      </c>
      <c r="F87" s="93" t="s">
        <v>583</v>
      </c>
      <c r="G87" s="93" t="s">
        <v>584</v>
      </c>
      <c r="H87" s="93" t="s">
        <v>439</v>
      </c>
    </row>
    <row r="88" spans="1:8" x14ac:dyDescent="0.25">
      <c r="A88" s="92" t="s">
        <v>711</v>
      </c>
      <c r="B88" s="93" t="s">
        <v>417</v>
      </c>
      <c r="C88" s="92">
        <v>8</v>
      </c>
      <c r="D88" s="94">
        <v>45512</v>
      </c>
      <c r="E88" s="95">
        <v>42.8</v>
      </c>
      <c r="F88" s="93" t="s">
        <v>542</v>
      </c>
      <c r="G88" s="93" t="s">
        <v>543</v>
      </c>
      <c r="H88" s="93" t="s">
        <v>412</v>
      </c>
    </row>
    <row r="89" spans="1:8" x14ac:dyDescent="0.25">
      <c r="A89" s="92" t="s">
        <v>712</v>
      </c>
      <c r="B89" s="93" t="s">
        <v>460</v>
      </c>
      <c r="C89" s="92">
        <v>7</v>
      </c>
      <c r="D89" s="94">
        <v>45513</v>
      </c>
      <c r="E89" s="95">
        <v>210.55</v>
      </c>
      <c r="F89" s="93" t="s">
        <v>648</v>
      </c>
      <c r="G89" s="93" t="s">
        <v>649</v>
      </c>
      <c r="H89" s="93" t="s">
        <v>461</v>
      </c>
    </row>
    <row r="90" spans="1:8" x14ac:dyDescent="0.25">
      <c r="A90" s="92" t="s">
        <v>713</v>
      </c>
      <c r="B90" s="93" t="s">
        <v>479</v>
      </c>
      <c r="C90" s="92">
        <v>7</v>
      </c>
      <c r="D90" s="94">
        <v>45514</v>
      </c>
      <c r="E90" s="95">
        <v>77.55</v>
      </c>
      <c r="F90" s="93" t="s">
        <v>714</v>
      </c>
      <c r="G90" s="93" t="s">
        <v>701</v>
      </c>
      <c r="H90" s="93" t="s">
        <v>475</v>
      </c>
    </row>
    <row r="91" spans="1:8" x14ac:dyDescent="0.25">
      <c r="A91" s="92" t="s">
        <v>715</v>
      </c>
      <c r="B91" s="93" t="s">
        <v>440</v>
      </c>
      <c r="C91" s="92">
        <v>4</v>
      </c>
      <c r="D91" s="94">
        <v>45515</v>
      </c>
      <c r="E91" s="95">
        <v>541.29999999999995</v>
      </c>
      <c r="F91" s="93" t="s">
        <v>586</v>
      </c>
      <c r="G91" s="93" t="s">
        <v>587</v>
      </c>
      <c r="H91" s="93" t="s">
        <v>414</v>
      </c>
    </row>
    <row r="92" spans="1:8" x14ac:dyDescent="0.25">
      <c r="A92" s="92" t="s">
        <v>716</v>
      </c>
      <c r="B92" s="93" t="s">
        <v>464</v>
      </c>
      <c r="C92" s="92">
        <v>4</v>
      </c>
      <c r="D92" s="94">
        <v>45516</v>
      </c>
      <c r="E92" s="95">
        <v>421.05</v>
      </c>
      <c r="F92" s="93" t="s">
        <v>661</v>
      </c>
      <c r="G92" s="93" t="s">
        <v>662</v>
      </c>
      <c r="H92" s="93" t="s">
        <v>434</v>
      </c>
    </row>
    <row r="93" spans="1:8" x14ac:dyDescent="0.25">
      <c r="A93" s="92" t="s">
        <v>717</v>
      </c>
      <c r="B93" s="93" t="s">
        <v>477</v>
      </c>
      <c r="C93" s="92">
        <v>2</v>
      </c>
      <c r="D93" s="94">
        <v>45517</v>
      </c>
      <c r="E93" s="95">
        <v>78.3</v>
      </c>
      <c r="F93" s="93" t="s">
        <v>708</v>
      </c>
      <c r="G93" s="93" t="s">
        <v>709</v>
      </c>
      <c r="H93" s="93" t="s">
        <v>478</v>
      </c>
    </row>
    <row r="94" spans="1:8" x14ac:dyDescent="0.25">
      <c r="A94" s="92" t="s">
        <v>718</v>
      </c>
      <c r="B94" s="93" t="s">
        <v>476</v>
      </c>
      <c r="C94" s="92">
        <v>1</v>
      </c>
      <c r="D94" s="94">
        <v>45518</v>
      </c>
      <c r="E94" s="95">
        <v>831.55</v>
      </c>
      <c r="F94" s="93" t="s">
        <v>705</v>
      </c>
      <c r="G94" s="93" t="s">
        <v>706</v>
      </c>
      <c r="H94" s="93" t="s">
        <v>412</v>
      </c>
    </row>
    <row r="95" spans="1:8" x14ac:dyDescent="0.25">
      <c r="A95" s="92" t="s">
        <v>719</v>
      </c>
      <c r="B95" s="93" t="s">
        <v>480</v>
      </c>
      <c r="C95" s="92">
        <v>7</v>
      </c>
      <c r="D95" s="94">
        <v>45519</v>
      </c>
      <c r="E95" s="95">
        <v>133.9</v>
      </c>
      <c r="F95" s="93" t="s">
        <v>720</v>
      </c>
      <c r="G95" s="93" t="s">
        <v>721</v>
      </c>
      <c r="H95" s="93" t="s">
        <v>481</v>
      </c>
    </row>
    <row r="96" spans="1:8" x14ac:dyDescent="0.25">
      <c r="A96" s="92" t="s">
        <v>722</v>
      </c>
      <c r="B96" s="93" t="s">
        <v>440</v>
      </c>
      <c r="C96" s="92">
        <v>4</v>
      </c>
      <c r="D96" s="94">
        <v>45520</v>
      </c>
      <c r="E96" s="95">
        <v>274.14999999999998</v>
      </c>
      <c r="F96" s="93" t="s">
        <v>586</v>
      </c>
      <c r="G96" s="93" t="s">
        <v>587</v>
      </c>
      <c r="H96" s="93" t="s">
        <v>414</v>
      </c>
    </row>
    <row r="97" spans="1:8" x14ac:dyDescent="0.25">
      <c r="A97" s="92" t="s">
        <v>723</v>
      </c>
      <c r="B97" s="93" t="s">
        <v>450</v>
      </c>
      <c r="C97" s="92">
        <v>4</v>
      </c>
      <c r="D97" s="94">
        <v>45521</v>
      </c>
      <c r="E97" s="95">
        <v>551.85</v>
      </c>
      <c r="F97" s="93" t="s">
        <v>615</v>
      </c>
      <c r="G97" s="93" t="s">
        <v>616</v>
      </c>
      <c r="H97" s="93" t="s">
        <v>414</v>
      </c>
    </row>
    <row r="98" spans="1:8" x14ac:dyDescent="0.25">
      <c r="A98" s="92" t="s">
        <v>724</v>
      </c>
      <c r="B98" s="93" t="s">
        <v>442</v>
      </c>
      <c r="C98" s="92">
        <v>4</v>
      </c>
      <c r="D98" s="94">
        <v>45522</v>
      </c>
      <c r="E98" s="95">
        <v>116.45</v>
      </c>
      <c r="F98" s="93" t="s">
        <v>592</v>
      </c>
      <c r="G98" s="93" t="s">
        <v>593</v>
      </c>
      <c r="H98" s="93" t="s">
        <v>434</v>
      </c>
    </row>
    <row r="99" spans="1:8" x14ac:dyDescent="0.25">
      <c r="A99" s="92" t="s">
        <v>725</v>
      </c>
      <c r="B99" s="93" t="s">
        <v>444</v>
      </c>
      <c r="C99" s="92">
        <v>2</v>
      </c>
      <c r="D99" s="94">
        <v>45523</v>
      </c>
      <c r="E99" s="95">
        <v>1245.3</v>
      </c>
      <c r="F99" s="93" t="s">
        <v>600</v>
      </c>
      <c r="G99" s="93" t="s">
        <v>601</v>
      </c>
      <c r="H99" s="93" t="s">
        <v>414</v>
      </c>
    </row>
    <row r="100" spans="1:8" x14ac:dyDescent="0.25">
      <c r="A100" s="92" t="s">
        <v>726</v>
      </c>
      <c r="B100" s="93" t="s">
        <v>433</v>
      </c>
      <c r="C100" s="92">
        <v>3</v>
      </c>
      <c r="D100" s="94">
        <v>45524</v>
      </c>
      <c r="E100" s="95">
        <v>710.4</v>
      </c>
      <c r="F100" s="93" t="s">
        <v>573</v>
      </c>
      <c r="G100" s="93" t="s">
        <v>574</v>
      </c>
      <c r="H100" s="93" t="s">
        <v>434</v>
      </c>
    </row>
    <row r="101" spans="1:8" x14ac:dyDescent="0.25">
      <c r="A101" s="92" t="s">
        <v>727</v>
      </c>
      <c r="B101" s="93" t="s">
        <v>482</v>
      </c>
      <c r="C101" s="92">
        <v>4</v>
      </c>
      <c r="D101" s="94">
        <v>45525</v>
      </c>
      <c r="E101" s="95">
        <v>15.5</v>
      </c>
      <c r="F101" s="93" t="s">
        <v>728</v>
      </c>
      <c r="G101" s="93" t="s">
        <v>638</v>
      </c>
      <c r="H101" s="93" t="s">
        <v>416</v>
      </c>
    </row>
    <row r="102" spans="1:8" x14ac:dyDescent="0.25">
      <c r="A102" s="92" t="s">
        <v>729</v>
      </c>
      <c r="B102" s="93" t="s">
        <v>462</v>
      </c>
      <c r="C102" s="92">
        <v>4</v>
      </c>
      <c r="D102" s="94">
        <v>45526</v>
      </c>
      <c r="E102" s="95">
        <v>3.9</v>
      </c>
      <c r="F102" s="93" t="s">
        <v>653</v>
      </c>
      <c r="G102" s="93" t="s">
        <v>654</v>
      </c>
      <c r="H102" s="93" t="s">
        <v>414</v>
      </c>
    </row>
    <row r="103" spans="1:8" x14ac:dyDescent="0.25">
      <c r="A103" s="92" t="s">
        <v>730</v>
      </c>
      <c r="B103" s="93" t="s">
        <v>443</v>
      </c>
      <c r="C103" s="92">
        <v>7</v>
      </c>
      <c r="D103" s="94">
        <v>45527</v>
      </c>
      <c r="E103" s="95">
        <v>43.15</v>
      </c>
      <c r="F103" s="93" t="s">
        <v>596</v>
      </c>
      <c r="G103" s="93" t="s">
        <v>597</v>
      </c>
      <c r="H103" s="93" t="s">
        <v>434</v>
      </c>
    </row>
    <row r="104" spans="1:8" x14ac:dyDescent="0.25">
      <c r="A104" s="92" t="s">
        <v>731</v>
      </c>
      <c r="B104" s="93" t="s">
        <v>483</v>
      </c>
      <c r="C104" s="92">
        <v>6</v>
      </c>
      <c r="D104" s="94">
        <v>45528</v>
      </c>
      <c r="E104" s="95">
        <v>320.95</v>
      </c>
      <c r="F104" s="93" t="s">
        <v>732</v>
      </c>
      <c r="G104" s="93" t="s">
        <v>733</v>
      </c>
      <c r="H104" s="93" t="s">
        <v>412</v>
      </c>
    </row>
    <row r="105" spans="1:8" x14ac:dyDescent="0.25">
      <c r="A105" s="92" t="s">
        <v>734</v>
      </c>
      <c r="B105" s="93" t="s">
        <v>427</v>
      </c>
      <c r="C105" s="92">
        <v>1</v>
      </c>
      <c r="D105" s="94">
        <v>45529</v>
      </c>
      <c r="E105" s="95">
        <v>811.65</v>
      </c>
      <c r="F105" s="93" t="s">
        <v>562</v>
      </c>
      <c r="G105" s="93" t="s">
        <v>563</v>
      </c>
      <c r="H105" s="93" t="s">
        <v>428</v>
      </c>
    </row>
    <row r="106" spans="1:8" x14ac:dyDescent="0.25">
      <c r="A106" s="92" t="s">
        <v>735</v>
      </c>
      <c r="B106" s="93" t="s">
        <v>474</v>
      </c>
      <c r="C106" s="92">
        <v>3</v>
      </c>
      <c r="D106" s="94">
        <v>45530</v>
      </c>
      <c r="E106" s="95">
        <v>6.5</v>
      </c>
      <c r="F106" s="93" t="s">
        <v>700</v>
      </c>
      <c r="G106" s="93" t="s">
        <v>701</v>
      </c>
      <c r="H106" s="93" t="s">
        <v>475</v>
      </c>
    </row>
    <row r="107" spans="1:8" x14ac:dyDescent="0.25">
      <c r="A107" s="92" t="s">
        <v>736</v>
      </c>
      <c r="B107" s="93" t="s">
        <v>484</v>
      </c>
      <c r="C107" s="92">
        <v>7</v>
      </c>
      <c r="D107" s="94">
        <v>45531</v>
      </c>
      <c r="E107" s="95">
        <v>1803.15</v>
      </c>
      <c r="F107" s="93" t="s">
        <v>737</v>
      </c>
      <c r="G107" s="93" t="s">
        <v>738</v>
      </c>
      <c r="H107" s="93" t="s">
        <v>428</v>
      </c>
    </row>
    <row r="108" spans="1:8" x14ac:dyDescent="0.25">
      <c r="A108" s="92" t="s">
        <v>739</v>
      </c>
      <c r="B108" s="93" t="s">
        <v>470</v>
      </c>
      <c r="C108" s="92">
        <v>8</v>
      </c>
      <c r="D108" s="94">
        <v>45532</v>
      </c>
      <c r="E108" s="95">
        <v>269</v>
      </c>
      <c r="F108" s="93" t="s">
        <v>688</v>
      </c>
      <c r="G108" s="93" t="s">
        <v>566</v>
      </c>
      <c r="H108" s="93" t="s">
        <v>430</v>
      </c>
    </row>
    <row r="109" spans="1:8" x14ac:dyDescent="0.25">
      <c r="A109" s="92" t="s">
        <v>740</v>
      </c>
      <c r="B109" s="93" t="s">
        <v>485</v>
      </c>
      <c r="C109" s="92">
        <v>6</v>
      </c>
      <c r="D109" s="94">
        <v>45533</v>
      </c>
      <c r="E109" s="95">
        <v>209.75</v>
      </c>
      <c r="F109" s="93" t="s">
        <v>741</v>
      </c>
      <c r="G109" s="93" t="s">
        <v>742</v>
      </c>
      <c r="H109" s="93" t="s">
        <v>457</v>
      </c>
    </row>
    <row r="110" spans="1:8" x14ac:dyDescent="0.25">
      <c r="A110" s="92" t="s">
        <v>743</v>
      </c>
      <c r="B110" s="93" t="s">
        <v>462</v>
      </c>
      <c r="C110" s="92">
        <v>6</v>
      </c>
      <c r="D110" s="94">
        <v>45534</v>
      </c>
      <c r="E110" s="95">
        <v>183.55</v>
      </c>
      <c r="F110" s="93" t="s">
        <v>653</v>
      </c>
      <c r="G110" s="93" t="s">
        <v>654</v>
      </c>
      <c r="H110" s="93" t="s">
        <v>414</v>
      </c>
    </row>
    <row r="111" spans="1:8" x14ac:dyDescent="0.25">
      <c r="A111" s="92" t="s">
        <v>744</v>
      </c>
      <c r="B111" s="93" t="s">
        <v>453</v>
      </c>
      <c r="C111" s="92">
        <v>1</v>
      </c>
      <c r="D111" s="94">
        <v>45535</v>
      </c>
      <c r="E111" s="95">
        <v>174.4</v>
      </c>
      <c r="F111" s="93" t="s">
        <v>623</v>
      </c>
      <c r="G111" s="93" t="s">
        <v>624</v>
      </c>
      <c r="H111" s="93" t="s">
        <v>426</v>
      </c>
    </row>
    <row r="112" spans="1:8" x14ac:dyDescent="0.25">
      <c r="A112" s="92" t="s">
        <v>745</v>
      </c>
      <c r="B112" s="93" t="s">
        <v>483</v>
      </c>
      <c r="C112" s="92">
        <v>5</v>
      </c>
      <c r="D112" s="94">
        <v>45536</v>
      </c>
      <c r="E112" s="95">
        <v>98.2</v>
      </c>
      <c r="F112" s="93" t="s">
        <v>732</v>
      </c>
      <c r="G112" s="93" t="s">
        <v>733</v>
      </c>
      <c r="H112" s="93" t="s">
        <v>412</v>
      </c>
    </row>
    <row r="113" spans="1:8" x14ac:dyDescent="0.25">
      <c r="A113" s="92" t="s">
        <v>746</v>
      </c>
      <c r="B113" s="93" t="s">
        <v>486</v>
      </c>
      <c r="C113" s="92">
        <v>5</v>
      </c>
      <c r="D113" s="94">
        <v>45537</v>
      </c>
      <c r="E113" s="95">
        <v>1442.15</v>
      </c>
      <c r="F113" s="93" t="s">
        <v>747</v>
      </c>
      <c r="G113" s="93" t="s">
        <v>635</v>
      </c>
      <c r="H113" s="93" t="s">
        <v>457</v>
      </c>
    </row>
    <row r="114" spans="1:8" x14ac:dyDescent="0.25">
      <c r="A114" s="92" t="s">
        <v>748</v>
      </c>
      <c r="B114" s="93" t="s">
        <v>437</v>
      </c>
      <c r="C114" s="92">
        <v>4</v>
      </c>
      <c r="D114" s="94">
        <v>45538</v>
      </c>
      <c r="E114" s="95">
        <v>658.5</v>
      </c>
      <c r="F114" s="93" t="s">
        <v>580</v>
      </c>
      <c r="G114" s="93" t="s">
        <v>581</v>
      </c>
      <c r="H114" s="93" t="s">
        <v>412</v>
      </c>
    </row>
    <row r="115" spans="1:8" x14ac:dyDescent="0.25">
      <c r="A115" s="92" t="s">
        <v>749</v>
      </c>
      <c r="B115" s="93" t="s">
        <v>444</v>
      </c>
      <c r="C115" s="92">
        <v>1</v>
      </c>
      <c r="D115" s="94">
        <v>45539</v>
      </c>
      <c r="E115" s="95">
        <v>915.85</v>
      </c>
      <c r="F115" s="93" t="s">
        <v>600</v>
      </c>
      <c r="G115" s="93" t="s">
        <v>601</v>
      </c>
      <c r="H115" s="93" t="s">
        <v>414</v>
      </c>
    </row>
    <row r="116" spans="1:8" x14ac:dyDescent="0.25">
      <c r="A116" s="92" t="s">
        <v>750</v>
      </c>
      <c r="B116" s="93" t="s">
        <v>476</v>
      </c>
      <c r="C116" s="92">
        <v>3</v>
      </c>
      <c r="D116" s="94">
        <v>45540</v>
      </c>
      <c r="E116" s="95">
        <v>480.2</v>
      </c>
      <c r="F116" s="93" t="s">
        <v>705</v>
      </c>
      <c r="G116" s="93" t="s">
        <v>706</v>
      </c>
      <c r="H116" s="93" t="s">
        <v>412</v>
      </c>
    </row>
    <row r="117" spans="1:8" x14ac:dyDescent="0.25">
      <c r="A117" s="92" t="s">
        <v>751</v>
      </c>
      <c r="B117" s="93" t="s">
        <v>487</v>
      </c>
      <c r="C117" s="92">
        <v>4</v>
      </c>
      <c r="D117" s="94">
        <v>45541</v>
      </c>
      <c r="E117" s="95">
        <v>152.69999999999999</v>
      </c>
      <c r="F117" s="93" t="s">
        <v>752</v>
      </c>
      <c r="G117" s="93" t="s">
        <v>753</v>
      </c>
      <c r="H117" s="93" t="s">
        <v>414</v>
      </c>
    </row>
    <row r="118" spans="1:8" x14ac:dyDescent="0.25">
      <c r="A118" s="92" t="s">
        <v>754</v>
      </c>
      <c r="B118" s="93" t="s">
        <v>488</v>
      </c>
      <c r="C118" s="92">
        <v>1</v>
      </c>
      <c r="D118" s="94">
        <v>45542</v>
      </c>
      <c r="E118" s="95">
        <v>359.85</v>
      </c>
      <c r="F118" s="93" t="s">
        <v>755</v>
      </c>
      <c r="G118" s="93" t="s">
        <v>635</v>
      </c>
      <c r="H118" s="93" t="s">
        <v>457</v>
      </c>
    </row>
    <row r="119" spans="1:8" x14ac:dyDescent="0.25">
      <c r="A119" s="92" t="s">
        <v>756</v>
      </c>
      <c r="B119" s="93" t="s">
        <v>489</v>
      </c>
      <c r="C119" s="92">
        <v>3</v>
      </c>
      <c r="D119" s="94">
        <v>45543</v>
      </c>
      <c r="E119" s="95">
        <v>110</v>
      </c>
      <c r="F119" s="93" t="s">
        <v>757</v>
      </c>
      <c r="G119" s="93" t="s">
        <v>566</v>
      </c>
      <c r="H119" s="93" t="s">
        <v>430</v>
      </c>
    </row>
    <row r="120" spans="1:8" x14ac:dyDescent="0.25">
      <c r="A120" s="92" t="s">
        <v>758</v>
      </c>
      <c r="B120" s="93" t="s">
        <v>490</v>
      </c>
      <c r="C120" s="92">
        <v>8</v>
      </c>
      <c r="D120" s="94">
        <v>45544</v>
      </c>
      <c r="E120" s="95">
        <v>50.7</v>
      </c>
      <c r="F120" s="93" t="s">
        <v>759</v>
      </c>
      <c r="G120" s="93" t="s">
        <v>760</v>
      </c>
      <c r="H120" s="93" t="s">
        <v>452</v>
      </c>
    </row>
    <row r="121" spans="1:8" x14ac:dyDescent="0.25">
      <c r="A121" s="92" t="s">
        <v>761</v>
      </c>
      <c r="B121" s="93" t="s">
        <v>491</v>
      </c>
      <c r="C121" s="92">
        <v>7</v>
      </c>
      <c r="D121" s="94">
        <v>45545</v>
      </c>
      <c r="E121" s="95">
        <v>67.75</v>
      </c>
      <c r="F121" s="93" t="s">
        <v>762</v>
      </c>
      <c r="G121" s="93" t="s">
        <v>763</v>
      </c>
      <c r="H121" s="93" t="s">
        <v>481</v>
      </c>
    </row>
    <row r="122" spans="1:8" x14ac:dyDescent="0.25">
      <c r="A122" s="92" t="s">
        <v>764</v>
      </c>
      <c r="B122" s="93" t="s">
        <v>427</v>
      </c>
      <c r="C122" s="92">
        <v>2</v>
      </c>
      <c r="D122" s="94">
        <v>45546</v>
      </c>
      <c r="E122" s="95">
        <v>509.75</v>
      </c>
      <c r="F122" s="93" t="s">
        <v>562</v>
      </c>
      <c r="G122" s="93" t="s">
        <v>563</v>
      </c>
      <c r="H122" s="93" t="s">
        <v>428</v>
      </c>
    </row>
    <row r="123" spans="1:8" x14ac:dyDescent="0.25">
      <c r="A123" s="92" t="s">
        <v>765</v>
      </c>
      <c r="B123" s="93" t="s">
        <v>443</v>
      </c>
      <c r="C123" s="92">
        <v>8</v>
      </c>
      <c r="D123" s="94">
        <v>45547</v>
      </c>
      <c r="E123" s="95">
        <v>978.4</v>
      </c>
      <c r="F123" s="93" t="s">
        <v>596</v>
      </c>
      <c r="G123" s="93" t="s">
        <v>597</v>
      </c>
      <c r="H123" s="93" t="s">
        <v>434</v>
      </c>
    </row>
    <row r="124" spans="1:8" x14ac:dyDescent="0.25">
      <c r="A124" s="92" t="s">
        <v>766</v>
      </c>
      <c r="B124" s="93" t="s">
        <v>420</v>
      </c>
      <c r="C124" s="92">
        <v>6</v>
      </c>
      <c r="D124" s="94">
        <v>45548</v>
      </c>
      <c r="E124" s="95">
        <v>5.85</v>
      </c>
      <c r="F124" s="93" t="s">
        <v>550</v>
      </c>
      <c r="G124" s="93" t="s">
        <v>551</v>
      </c>
      <c r="H124" s="93" t="s">
        <v>421</v>
      </c>
    </row>
    <row r="125" spans="1:8" x14ac:dyDescent="0.25">
      <c r="A125" s="92" t="s">
        <v>767</v>
      </c>
      <c r="B125" s="93" t="s">
        <v>483</v>
      </c>
      <c r="C125" s="92">
        <v>1</v>
      </c>
      <c r="D125" s="94">
        <v>45549</v>
      </c>
      <c r="E125" s="95">
        <v>2.25</v>
      </c>
      <c r="F125" s="93" t="s">
        <v>732</v>
      </c>
      <c r="G125" s="93" t="s">
        <v>733</v>
      </c>
      <c r="H125" s="93" t="s">
        <v>412</v>
      </c>
    </row>
    <row r="126" spans="1:8" x14ac:dyDescent="0.25">
      <c r="A126" s="92" t="s">
        <v>768</v>
      </c>
      <c r="B126" s="93" t="s">
        <v>492</v>
      </c>
      <c r="C126" s="92">
        <v>5</v>
      </c>
      <c r="D126" s="94">
        <v>45550</v>
      </c>
      <c r="E126" s="95">
        <v>4453.8999999999996</v>
      </c>
      <c r="F126" s="93" t="s">
        <v>769</v>
      </c>
      <c r="G126" s="93" t="s">
        <v>638</v>
      </c>
      <c r="H126" s="93" t="s">
        <v>416</v>
      </c>
    </row>
    <row r="127" spans="1:8" x14ac:dyDescent="0.25">
      <c r="A127" s="92" t="s">
        <v>770</v>
      </c>
      <c r="B127" s="93" t="s">
        <v>460</v>
      </c>
      <c r="C127" s="92">
        <v>4</v>
      </c>
      <c r="D127" s="94">
        <v>45551</v>
      </c>
      <c r="E127" s="95">
        <v>620.6</v>
      </c>
      <c r="F127" s="93" t="s">
        <v>648</v>
      </c>
      <c r="G127" s="93" t="s">
        <v>649</v>
      </c>
      <c r="H127" s="93" t="s">
        <v>461</v>
      </c>
    </row>
    <row r="128" spans="1:8" x14ac:dyDescent="0.25">
      <c r="A128" s="92" t="s">
        <v>771</v>
      </c>
      <c r="B128" s="93" t="s">
        <v>493</v>
      </c>
      <c r="C128" s="92">
        <v>1</v>
      </c>
      <c r="D128" s="94">
        <v>45552</v>
      </c>
      <c r="E128" s="95">
        <v>19.7</v>
      </c>
      <c r="F128" s="93" t="s">
        <v>772</v>
      </c>
      <c r="G128" s="93" t="s">
        <v>773</v>
      </c>
      <c r="H128" s="93" t="s">
        <v>494</v>
      </c>
    </row>
    <row r="129" spans="1:8" x14ac:dyDescent="0.25">
      <c r="A129" s="92" t="s">
        <v>774</v>
      </c>
      <c r="B129" s="93" t="s">
        <v>495</v>
      </c>
      <c r="C129" s="92">
        <v>3</v>
      </c>
      <c r="D129" s="94">
        <v>45553</v>
      </c>
      <c r="E129" s="95">
        <v>100.6</v>
      </c>
      <c r="F129" s="93" t="s">
        <v>775</v>
      </c>
      <c r="G129" s="93" t="s">
        <v>776</v>
      </c>
      <c r="H129" s="93" t="s">
        <v>434</v>
      </c>
    </row>
    <row r="130" spans="1:8" x14ac:dyDescent="0.25">
      <c r="A130" s="92" t="s">
        <v>777</v>
      </c>
      <c r="B130" s="93" t="s">
        <v>477</v>
      </c>
      <c r="C130" s="92">
        <v>1</v>
      </c>
      <c r="D130" s="94">
        <v>45554</v>
      </c>
      <c r="E130" s="95">
        <v>101.95</v>
      </c>
      <c r="F130" s="93" t="s">
        <v>708</v>
      </c>
      <c r="G130" s="93" t="s">
        <v>709</v>
      </c>
      <c r="H130" s="93" t="s">
        <v>478</v>
      </c>
    </row>
    <row r="131" spans="1:8" x14ac:dyDescent="0.25">
      <c r="A131" s="92" t="s">
        <v>778</v>
      </c>
      <c r="B131" s="93" t="s">
        <v>486</v>
      </c>
      <c r="C131" s="92">
        <v>1</v>
      </c>
      <c r="D131" s="94">
        <v>45555</v>
      </c>
      <c r="E131" s="95">
        <v>111.05</v>
      </c>
      <c r="F131" s="93" t="s">
        <v>747</v>
      </c>
      <c r="G131" s="93" t="s">
        <v>635</v>
      </c>
      <c r="H131" s="93" t="s">
        <v>457</v>
      </c>
    </row>
    <row r="132" spans="1:8" x14ac:dyDescent="0.25">
      <c r="A132" s="92" t="s">
        <v>779</v>
      </c>
      <c r="B132" s="93" t="s">
        <v>435</v>
      </c>
      <c r="C132" s="92">
        <v>5</v>
      </c>
      <c r="D132" s="94">
        <v>45556</v>
      </c>
      <c r="E132" s="95">
        <v>27.2</v>
      </c>
      <c r="F132" s="93" t="s">
        <v>577</v>
      </c>
      <c r="G132" s="93" t="s">
        <v>578</v>
      </c>
      <c r="H132" s="93" t="s">
        <v>436</v>
      </c>
    </row>
    <row r="133" spans="1:8" x14ac:dyDescent="0.25">
      <c r="A133" s="92" t="s">
        <v>780</v>
      </c>
      <c r="B133" s="93" t="s">
        <v>432</v>
      </c>
      <c r="C133" s="92">
        <v>2</v>
      </c>
      <c r="D133" s="94">
        <v>45557</v>
      </c>
      <c r="E133" s="95">
        <v>225.15</v>
      </c>
      <c r="F133" s="93" t="s">
        <v>571</v>
      </c>
      <c r="G133" s="93" t="s">
        <v>540</v>
      </c>
      <c r="H133" s="93" t="s">
        <v>416</v>
      </c>
    </row>
    <row r="134" spans="1:8" x14ac:dyDescent="0.25">
      <c r="A134" s="92" t="s">
        <v>781</v>
      </c>
      <c r="B134" s="93" t="s">
        <v>460</v>
      </c>
      <c r="C134" s="92">
        <v>8</v>
      </c>
      <c r="D134" s="94">
        <v>45558</v>
      </c>
      <c r="E134" s="95">
        <v>175.15</v>
      </c>
      <c r="F134" s="93" t="s">
        <v>648</v>
      </c>
      <c r="G134" s="93" t="s">
        <v>649</v>
      </c>
      <c r="H134" s="93" t="s">
        <v>461</v>
      </c>
    </row>
    <row r="135" spans="1:8" x14ac:dyDescent="0.25">
      <c r="A135" s="92" t="s">
        <v>782</v>
      </c>
      <c r="B135" s="93" t="s">
        <v>453</v>
      </c>
      <c r="C135" s="92">
        <v>3</v>
      </c>
      <c r="D135" s="94">
        <v>45559</v>
      </c>
      <c r="E135" s="95">
        <v>39.950000000000003</v>
      </c>
      <c r="F135" s="93" t="s">
        <v>623</v>
      </c>
      <c r="G135" s="93" t="s">
        <v>624</v>
      </c>
      <c r="H135" s="93" t="s">
        <v>426</v>
      </c>
    </row>
    <row r="136" spans="1:8" x14ac:dyDescent="0.25">
      <c r="A136" s="92" t="s">
        <v>783</v>
      </c>
      <c r="B136" s="93" t="s">
        <v>427</v>
      </c>
      <c r="C136" s="92">
        <v>4</v>
      </c>
      <c r="D136" s="94">
        <v>45560</v>
      </c>
      <c r="E136" s="95">
        <v>473.85</v>
      </c>
      <c r="F136" s="93" t="s">
        <v>562</v>
      </c>
      <c r="G136" s="93" t="s">
        <v>563</v>
      </c>
      <c r="H136" s="93" t="s">
        <v>428</v>
      </c>
    </row>
    <row r="137" spans="1:8" x14ac:dyDescent="0.25">
      <c r="A137" s="92" t="s">
        <v>784</v>
      </c>
      <c r="B137" s="93" t="s">
        <v>485</v>
      </c>
      <c r="C137" s="92">
        <v>8</v>
      </c>
      <c r="D137" s="94">
        <v>45561</v>
      </c>
      <c r="E137" s="95">
        <v>171.2</v>
      </c>
      <c r="F137" s="93" t="s">
        <v>741</v>
      </c>
      <c r="G137" s="93" t="s">
        <v>742</v>
      </c>
      <c r="H137" s="93" t="s">
        <v>457</v>
      </c>
    </row>
    <row r="138" spans="1:8" x14ac:dyDescent="0.25">
      <c r="A138" s="92" t="s">
        <v>785</v>
      </c>
      <c r="B138" s="93" t="s">
        <v>449</v>
      </c>
      <c r="C138" s="92">
        <v>3</v>
      </c>
      <c r="D138" s="94">
        <v>45562</v>
      </c>
      <c r="E138" s="95">
        <v>843.2</v>
      </c>
      <c r="F138" s="93" t="s">
        <v>612</v>
      </c>
      <c r="G138" s="93" t="s">
        <v>613</v>
      </c>
      <c r="H138" s="93" t="s">
        <v>436</v>
      </c>
    </row>
    <row r="139" spans="1:8" x14ac:dyDescent="0.25">
      <c r="A139" s="92" t="s">
        <v>786</v>
      </c>
      <c r="B139" s="93" t="s">
        <v>443</v>
      </c>
      <c r="C139" s="92">
        <v>1</v>
      </c>
      <c r="D139" s="94">
        <v>45563</v>
      </c>
      <c r="E139" s="95">
        <v>154.80000000000001</v>
      </c>
      <c r="F139" s="93" t="s">
        <v>596</v>
      </c>
      <c r="G139" s="93" t="s">
        <v>597</v>
      </c>
      <c r="H139" s="93" t="s">
        <v>434</v>
      </c>
    </row>
    <row r="140" spans="1:8" x14ac:dyDescent="0.25">
      <c r="A140" s="92" t="s">
        <v>787</v>
      </c>
      <c r="B140" s="93" t="s">
        <v>482</v>
      </c>
      <c r="C140" s="92">
        <v>9</v>
      </c>
      <c r="D140" s="94">
        <v>45564</v>
      </c>
      <c r="E140" s="95">
        <v>69.95</v>
      </c>
      <c r="F140" s="93" t="s">
        <v>728</v>
      </c>
      <c r="G140" s="93" t="s">
        <v>638</v>
      </c>
      <c r="H140" s="93" t="s">
        <v>416</v>
      </c>
    </row>
    <row r="141" spans="1:8" x14ac:dyDescent="0.25">
      <c r="A141" s="92" t="s">
        <v>788</v>
      </c>
      <c r="B141" s="93" t="s">
        <v>496</v>
      </c>
      <c r="C141" s="92">
        <v>1</v>
      </c>
      <c r="D141" s="94">
        <v>45565</v>
      </c>
      <c r="E141" s="95">
        <v>468.15</v>
      </c>
      <c r="F141" s="93" t="s">
        <v>789</v>
      </c>
      <c r="G141" s="93" t="s">
        <v>790</v>
      </c>
      <c r="H141" s="93" t="s">
        <v>497</v>
      </c>
    </row>
    <row r="142" spans="1:8" x14ac:dyDescent="0.25">
      <c r="A142" s="92" t="s">
        <v>791</v>
      </c>
      <c r="B142" s="93" t="s">
        <v>486</v>
      </c>
      <c r="C142" s="92">
        <v>2</v>
      </c>
      <c r="D142" s="94">
        <v>45566</v>
      </c>
      <c r="E142" s="95">
        <v>174.3</v>
      </c>
      <c r="F142" s="93" t="s">
        <v>747</v>
      </c>
      <c r="G142" s="93" t="s">
        <v>635</v>
      </c>
      <c r="H142" s="93" t="s">
        <v>457</v>
      </c>
    </row>
    <row r="143" spans="1:8" x14ac:dyDescent="0.25">
      <c r="A143" s="92" t="s">
        <v>792</v>
      </c>
      <c r="B143" s="93" t="s">
        <v>498</v>
      </c>
      <c r="C143" s="92">
        <v>4</v>
      </c>
      <c r="D143" s="94">
        <v>45567</v>
      </c>
      <c r="E143" s="95">
        <v>237.1</v>
      </c>
      <c r="F143" s="93" t="s">
        <v>793</v>
      </c>
      <c r="G143" s="93" t="s">
        <v>794</v>
      </c>
      <c r="H143" s="93" t="s">
        <v>478</v>
      </c>
    </row>
    <row r="144" spans="1:8" x14ac:dyDescent="0.25">
      <c r="A144" s="92" t="s">
        <v>795</v>
      </c>
      <c r="B144" s="93" t="s">
        <v>427</v>
      </c>
      <c r="C144" s="92">
        <v>6</v>
      </c>
      <c r="D144" s="94">
        <v>45568</v>
      </c>
      <c r="E144" s="95">
        <v>631.9</v>
      </c>
      <c r="F144" s="93" t="s">
        <v>562</v>
      </c>
      <c r="G144" s="93" t="s">
        <v>563</v>
      </c>
      <c r="H144" s="93" t="s">
        <v>428</v>
      </c>
    </row>
    <row r="145" spans="1:8" x14ac:dyDescent="0.25">
      <c r="A145" s="92" t="s">
        <v>796</v>
      </c>
      <c r="B145" s="93" t="s">
        <v>487</v>
      </c>
      <c r="C145" s="92">
        <v>3</v>
      </c>
      <c r="D145" s="94">
        <v>45569</v>
      </c>
      <c r="E145" s="95">
        <v>27.25</v>
      </c>
      <c r="F145" s="93" t="s">
        <v>752</v>
      </c>
      <c r="G145" s="93" t="s">
        <v>753</v>
      </c>
      <c r="H145" s="93" t="s">
        <v>414</v>
      </c>
    </row>
    <row r="146" spans="1:8" x14ac:dyDescent="0.25">
      <c r="A146" s="92" t="s">
        <v>797</v>
      </c>
      <c r="B146" s="93" t="s">
        <v>484</v>
      </c>
      <c r="C146" s="92">
        <v>2</v>
      </c>
      <c r="D146" s="94">
        <v>45570</v>
      </c>
      <c r="E146" s="95">
        <v>612.29999999999995</v>
      </c>
      <c r="F146" s="93" t="s">
        <v>737</v>
      </c>
      <c r="G146" s="93" t="s">
        <v>738</v>
      </c>
      <c r="H146" s="93" t="s">
        <v>428</v>
      </c>
    </row>
    <row r="147" spans="1:8" x14ac:dyDescent="0.25">
      <c r="A147" s="92" t="s">
        <v>798</v>
      </c>
      <c r="B147" s="93" t="s">
        <v>472</v>
      </c>
      <c r="C147" s="92">
        <v>1</v>
      </c>
      <c r="D147" s="94">
        <v>45571</v>
      </c>
      <c r="E147" s="95">
        <v>632.79999999999995</v>
      </c>
      <c r="F147" s="93" t="s">
        <v>693</v>
      </c>
      <c r="G147" s="93" t="s">
        <v>694</v>
      </c>
      <c r="H147" s="93" t="s">
        <v>434</v>
      </c>
    </row>
    <row r="148" spans="1:8" x14ac:dyDescent="0.25">
      <c r="A148" s="92" t="s">
        <v>799</v>
      </c>
      <c r="B148" s="93" t="s">
        <v>495</v>
      </c>
      <c r="C148" s="92">
        <v>1</v>
      </c>
      <c r="D148" s="94">
        <v>45572</v>
      </c>
      <c r="E148" s="95">
        <v>151.69999999999999</v>
      </c>
      <c r="F148" s="93" t="s">
        <v>775</v>
      </c>
      <c r="G148" s="93" t="s">
        <v>776</v>
      </c>
      <c r="H148" s="93" t="s">
        <v>434</v>
      </c>
    </row>
    <row r="149" spans="1:8" x14ac:dyDescent="0.25">
      <c r="A149" s="92" t="s">
        <v>800</v>
      </c>
      <c r="B149" s="93" t="s">
        <v>425</v>
      </c>
      <c r="C149" s="92">
        <v>6</v>
      </c>
      <c r="D149" s="94">
        <v>45573</v>
      </c>
      <c r="E149" s="95">
        <v>922.05</v>
      </c>
      <c r="F149" s="93" t="s">
        <v>559</v>
      </c>
      <c r="G149" s="93" t="s">
        <v>560</v>
      </c>
      <c r="H149" s="93" t="s">
        <v>426</v>
      </c>
    </row>
    <row r="150" spans="1:8" x14ac:dyDescent="0.25">
      <c r="A150" s="92" t="s">
        <v>801</v>
      </c>
      <c r="B150" s="93" t="s">
        <v>440</v>
      </c>
      <c r="C150" s="92">
        <v>1</v>
      </c>
      <c r="D150" s="94">
        <v>45574</v>
      </c>
      <c r="E150" s="95">
        <v>676.75</v>
      </c>
      <c r="F150" s="93" t="s">
        <v>586</v>
      </c>
      <c r="G150" s="93" t="s">
        <v>587</v>
      </c>
      <c r="H150" s="93" t="s">
        <v>414</v>
      </c>
    </row>
    <row r="151" spans="1:8" x14ac:dyDescent="0.25">
      <c r="A151" s="92" t="s">
        <v>802</v>
      </c>
      <c r="B151" s="93" t="s">
        <v>479</v>
      </c>
      <c r="C151" s="92">
        <v>5</v>
      </c>
      <c r="D151" s="94">
        <v>45575</v>
      </c>
      <c r="E151" s="95">
        <v>301.3</v>
      </c>
      <c r="F151" s="93" t="s">
        <v>714</v>
      </c>
      <c r="G151" s="93" t="s">
        <v>701</v>
      </c>
      <c r="H151" s="93" t="s">
        <v>475</v>
      </c>
    </row>
    <row r="152" spans="1:8" x14ac:dyDescent="0.25">
      <c r="A152" s="92" t="s">
        <v>803</v>
      </c>
      <c r="B152" s="93" t="s">
        <v>472</v>
      </c>
      <c r="C152" s="92">
        <v>2</v>
      </c>
      <c r="D152" s="94">
        <v>45576</v>
      </c>
      <c r="E152" s="95">
        <v>445.8</v>
      </c>
      <c r="F152" s="93" t="s">
        <v>693</v>
      </c>
      <c r="G152" s="93" t="s">
        <v>694</v>
      </c>
      <c r="H152" s="93" t="s">
        <v>434</v>
      </c>
    </row>
    <row r="153" spans="1:8" x14ac:dyDescent="0.25">
      <c r="A153" s="92" t="s">
        <v>804</v>
      </c>
      <c r="B153" s="93" t="s">
        <v>491</v>
      </c>
      <c r="C153" s="92">
        <v>8</v>
      </c>
      <c r="D153" s="94">
        <v>45577</v>
      </c>
      <c r="E153" s="95">
        <v>136.80000000000001</v>
      </c>
      <c r="F153" s="93" t="s">
        <v>762</v>
      </c>
      <c r="G153" s="93" t="s">
        <v>763</v>
      </c>
      <c r="H153" s="93" t="s">
        <v>481</v>
      </c>
    </row>
    <row r="154" spans="1:8" x14ac:dyDescent="0.25">
      <c r="A154" s="92" t="s">
        <v>805</v>
      </c>
      <c r="B154" s="93" t="s">
        <v>488</v>
      </c>
      <c r="C154" s="92">
        <v>1</v>
      </c>
      <c r="D154" s="94">
        <v>44146</v>
      </c>
      <c r="E154" s="95">
        <v>419.65</v>
      </c>
      <c r="F154" s="93" t="s">
        <v>755</v>
      </c>
      <c r="G154" s="93" t="s">
        <v>635</v>
      </c>
      <c r="H154" s="93" t="s">
        <v>457</v>
      </c>
    </row>
    <row r="155" spans="1:8" x14ac:dyDescent="0.25">
      <c r="A155" s="92" t="s">
        <v>806</v>
      </c>
      <c r="B155" s="93" t="s">
        <v>433</v>
      </c>
      <c r="C155" s="92">
        <v>1</v>
      </c>
      <c r="D155" s="94">
        <v>44146</v>
      </c>
      <c r="E155" s="95">
        <v>62.55</v>
      </c>
      <c r="F155" s="93" t="s">
        <v>573</v>
      </c>
      <c r="G155" s="93" t="s">
        <v>574</v>
      </c>
      <c r="H155" s="93" t="s">
        <v>434</v>
      </c>
    </row>
    <row r="156" spans="1:8" x14ac:dyDescent="0.25">
      <c r="A156" s="92" t="s">
        <v>807</v>
      </c>
      <c r="B156" s="93" t="s">
        <v>427</v>
      </c>
      <c r="C156" s="92">
        <v>8</v>
      </c>
      <c r="D156" s="94">
        <v>44147</v>
      </c>
      <c r="E156" s="95">
        <v>339.4</v>
      </c>
      <c r="F156" s="93" t="s">
        <v>562</v>
      </c>
      <c r="G156" s="93" t="s">
        <v>563</v>
      </c>
      <c r="H156" s="93" t="s">
        <v>428</v>
      </c>
    </row>
    <row r="157" spans="1:8" x14ac:dyDescent="0.25">
      <c r="A157" s="92" t="s">
        <v>808</v>
      </c>
      <c r="B157" s="93" t="s">
        <v>427</v>
      </c>
      <c r="C157" s="92">
        <v>4</v>
      </c>
      <c r="D157" s="94">
        <v>44148</v>
      </c>
      <c r="E157" s="95">
        <v>368.95</v>
      </c>
      <c r="F157" s="93" t="s">
        <v>562</v>
      </c>
      <c r="G157" s="93" t="s">
        <v>563</v>
      </c>
      <c r="H157" s="93" t="s">
        <v>428</v>
      </c>
    </row>
    <row r="158" spans="1:8" x14ac:dyDescent="0.25">
      <c r="A158" s="92" t="s">
        <v>809</v>
      </c>
      <c r="B158" s="93" t="s">
        <v>445</v>
      </c>
      <c r="C158" s="92">
        <v>2</v>
      </c>
      <c r="D158" s="94">
        <v>44148</v>
      </c>
      <c r="E158" s="95">
        <v>779.85</v>
      </c>
      <c r="F158" s="93" t="s">
        <v>604</v>
      </c>
      <c r="G158" s="93" t="s">
        <v>605</v>
      </c>
      <c r="H158" s="93" t="s">
        <v>446</v>
      </c>
    </row>
    <row r="159" spans="1:8" x14ac:dyDescent="0.25">
      <c r="A159" s="92" t="s">
        <v>810</v>
      </c>
      <c r="B159" s="93" t="s">
        <v>811</v>
      </c>
      <c r="C159" s="92">
        <v>1</v>
      </c>
      <c r="D159" s="94">
        <v>44151</v>
      </c>
      <c r="E159" s="95">
        <v>174.1</v>
      </c>
      <c r="F159" s="93" t="s">
        <v>812</v>
      </c>
      <c r="G159" s="93" t="s">
        <v>813</v>
      </c>
      <c r="H159" s="93" t="s">
        <v>426</v>
      </c>
    </row>
    <row r="160" spans="1:8" x14ac:dyDescent="0.25">
      <c r="A160" s="92" t="s">
        <v>814</v>
      </c>
      <c r="B160" s="93" t="s">
        <v>492</v>
      </c>
      <c r="C160" s="92">
        <v>7</v>
      </c>
      <c r="D160" s="94">
        <v>44152</v>
      </c>
      <c r="E160" s="95">
        <v>540.20000000000005</v>
      </c>
      <c r="F160" s="93" t="s">
        <v>769</v>
      </c>
      <c r="G160" s="93" t="s">
        <v>638</v>
      </c>
      <c r="H160" s="93" t="s">
        <v>416</v>
      </c>
    </row>
    <row r="161" spans="1:8" x14ac:dyDescent="0.25">
      <c r="A161" s="92" t="s">
        <v>815</v>
      </c>
      <c r="B161" s="93" t="s">
        <v>431</v>
      </c>
      <c r="C161" s="92">
        <v>2</v>
      </c>
      <c r="D161" s="94">
        <v>44152</v>
      </c>
      <c r="E161" s="95">
        <v>457.4</v>
      </c>
      <c r="F161" s="93" t="s">
        <v>568</v>
      </c>
      <c r="G161" s="93" t="s">
        <v>569</v>
      </c>
      <c r="H161" s="93" t="s">
        <v>414</v>
      </c>
    </row>
    <row r="162" spans="1:8" x14ac:dyDescent="0.25">
      <c r="A162" s="92" t="s">
        <v>816</v>
      </c>
      <c r="B162" s="93" t="s">
        <v>817</v>
      </c>
      <c r="C162" s="92">
        <v>8</v>
      </c>
      <c r="D162" s="94">
        <v>44153</v>
      </c>
      <c r="E162" s="95">
        <v>56.3</v>
      </c>
      <c r="F162" s="93" t="s">
        <v>818</v>
      </c>
      <c r="G162" s="93" t="s">
        <v>819</v>
      </c>
      <c r="H162" s="93" t="s">
        <v>412</v>
      </c>
    </row>
    <row r="163" spans="1:8" x14ac:dyDescent="0.25">
      <c r="A163" s="92" t="s">
        <v>820</v>
      </c>
      <c r="B163" s="93" t="s">
        <v>821</v>
      </c>
      <c r="C163" s="92">
        <v>3</v>
      </c>
      <c r="D163" s="94">
        <v>44154</v>
      </c>
      <c r="E163" s="95">
        <v>149.15</v>
      </c>
      <c r="F163" s="93" t="s">
        <v>822</v>
      </c>
      <c r="G163" s="93" t="s">
        <v>823</v>
      </c>
      <c r="H163" s="93" t="s">
        <v>824</v>
      </c>
    </row>
    <row r="164" spans="1:8" x14ac:dyDescent="0.25">
      <c r="A164" s="92" t="s">
        <v>825</v>
      </c>
      <c r="B164" s="93" t="s">
        <v>498</v>
      </c>
      <c r="C164" s="92">
        <v>3</v>
      </c>
      <c r="D164" s="94">
        <v>44155</v>
      </c>
      <c r="E164" s="95">
        <v>12</v>
      </c>
      <c r="F164" s="93" t="s">
        <v>793</v>
      </c>
      <c r="G164" s="93" t="s">
        <v>794</v>
      </c>
      <c r="H164" s="93" t="s">
        <v>478</v>
      </c>
    </row>
    <row r="165" spans="1:8" x14ac:dyDescent="0.25">
      <c r="A165" s="92" t="s">
        <v>826</v>
      </c>
      <c r="B165" s="93" t="s">
        <v>498</v>
      </c>
      <c r="C165" s="92">
        <v>9</v>
      </c>
      <c r="D165" s="94">
        <v>44155</v>
      </c>
      <c r="E165" s="95">
        <v>118.25</v>
      </c>
      <c r="F165" s="93" t="s">
        <v>793</v>
      </c>
      <c r="G165" s="93" t="s">
        <v>794</v>
      </c>
      <c r="H165" s="93" t="s">
        <v>478</v>
      </c>
    </row>
    <row r="166" spans="1:8" x14ac:dyDescent="0.25">
      <c r="A166" s="92" t="s">
        <v>827</v>
      </c>
      <c r="B166" s="93" t="s">
        <v>438</v>
      </c>
      <c r="C166" s="92">
        <v>8</v>
      </c>
      <c r="D166" s="94">
        <v>44158</v>
      </c>
      <c r="E166" s="95">
        <v>18.850000000000001</v>
      </c>
      <c r="F166" s="93" t="s">
        <v>583</v>
      </c>
      <c r="G166" s="93" t="s">
        <v>584</v>
      </c>
      <c r="H166" s="93" t="s">
        <v>439</v>
      </c>
    </row>
    <row r="167" spans="1:8" x14ac:dyDescent="0.25">
      <c r="A167" s="92" t="s">
        <v>828</v>
      </c>
      <c r="B167" s="93" t="s">
        <v>483</v>
      </c>
      <c r="C167" s="92">
        <v>3</v>
      </c>
      <c r="D167" s="94">
        <v>44159</v>
      </c>
      <c r="E167" s="95">
        <v>478.3</v>
      </c>
      <c r="F167" s="93" t="s">
        <v>732</v>
      </c>
      <c r="G167" s="93" t="s">
        <v>733</v>
      </c>
      <c r="H167" s="93" t="s">
        <v>412</v>
      </c>
    </row>
    <row r="168" spans="1:8" x14ac:dyDescent="0.25">
      <c r="A168" s="92" t="s">
        <v>829</v>
      </c>
      <c r="B168" s="93" t="s">
        <v>482</v>
      </c>
      <c r="C168" s="92">
        <v>2</v>
      </c>
      <c r="D168" s="94">
        <v>44159</v>
      </c>
      <c r="E168" s="95">
        <v>107.4</v>
      </c>
      <c r="F168" s="93" t="s">
        <v>728</v>
      </c>
      <c r="G168" s="93" t="s">
        <v>638</v>
      </c>
      <c r="H168" s="93" t="s">
        <v>416</v>
      </c>
    </row>
    <row r="169" spans="1:8" x14ac:dyDescent="0.25">
      <c r="A169" s="92" t="s">
        <v>830</v>
      </c>
      <c r="B169" s="93" t="s">
        <v>495</v>
      </c>
      <c r="C169" s="92">
        <v>3</v>
      </c>
      <c r="D169" s="94">
        <v>44160</v>
      </c>
      <c r="E169" s="95">
        <v>1</v>
      </c>
      <c r="F169" s="93" t="s">
        <v>775</v>
      </c>
      <c r="G169" s="93" t="s">
        <v>776</v>
      </c>
      <c r="H169" s="93" t="s">
        <v>434</v>
      </c>
    </row>
    <row r="170" spans="1:8" x14ac:dyDescent="0.25">
      <c r="A170" s="92" t="s">
        <v>831</v>
      </c>
      <c r="B170" s="93" t="s">
        <v>438</v>
      </c>
      <c r="C170" s="92">
        <v>8</v>
      </c>
      <c r="D170" s="94">
        <v>44161</v>
      </c>
      <c r="E170" s="95">
        <v>113.6</v>
      </c>
      <c r="F170" s="93" t="s">
        <v>583</v>
      </c>
      <c r="G170" s="93" t="s">
        <v>584</v>
      </c>
      <c r="H170" s="93" t="s">
        <v>439</v>
      </c>
    </row>
    <row r="171" spans="1:8" x14ac:dyDescent="0.25">
      <c r="A171" s="92" t="s">
        <v>832</v>
      </c>
      <c r="B171" s="93" t="s">
        <v>480</v>
      </c>
      <c r="C171" s="92">
        <v>4</v>
      </c>
      <c r="D171" s="94">
        <v>44161</v>
      </c>
      <c r="E171" s="95">
        <v>351.45</v>
      </c>
      <c r="F171" s="93" t="s">
        <v>720</v>
      </c>
      <c r="G171" s="93" t="s">
        <v>721</v>
      </c>
      <c r="H171" s="93" t="s">
        <v>481</v>
      </c>
    </row>
    <row r="172" spans="1:8" x14ac:dyDescent="0.25">
      <c r="A172" s="92" t="s">
        <v>833</v>
      </c>
      <c r="B172" s="93" t="s">
        <v>444</v>
      </c>
      <c r="C172" s="92">
        <v>4</v>
      </c>
      <c r="D172" s="94">
        <v>44162</v>
      </c>
      <c r="E172" s="95">
        <v>87.75</v>
      </c>
      <c r="F172" s="93" t="s">
        <v>600</v>
      </c>
      <c r="G172" s="93" t="s">
        <v>601</v>
      </c>
      <c r="H172" s="93" t="s">
        <v>414</v>
      </c>
    </row>
    <row r="173" spans="1:8" x14ac:dyDescent="0.25">
      <c r="A173" s="92" t="s">
        <v>834</v>
      </c>
      <c r="B173" s="93" t="s">
        <v>423</v>
      </c>
      <c r="C173" s="92">
        <v>4</v>
      </c>
      <c r="D173" s="94">
        <v>44165</v>
      </c>
      <c r="E173" s="95">
        <v>686.75</v>
      </c>
      <c r="F173" s="93" t="s">
        <v>553</v>
      </c>
      <c r="G173" s="93" t="s">
        <v>554</v>
      </c>
      <c r="H173" s="93" t="s">
        <v>421</v>
      </c>
    </row>
    <row r="174" spans="1:8" x14ac:dyDescent="0.25">
      <c r="A174" s="92" t="s">
        <v>835</v>
      </c>
      <c r="B174" s="93" t="s">
        <v>424</v>
      </c>
      <c r="C174" s="92">
        <v>3</v>
      </c>
      <c r="D174" s="94">
        <v>44166</v>
      </c>
      <c r="E174" s="95">
        <v>220.6</v>
      </c>
      <c r="F174" s="93" t="s">
        <v>556</v>
      </c>
      <c r="G174" s="93" t="s">
        <v>557</v>
      </c>
      <c r="H174" s="93" t="s">
        <v>416</v>
      </c>
    </row>
    <row r="175" spans="1:8" x14ac:dyDescent="0.25">
      <c r="A175" s="92" t="s">
        <v>836</v>
      </c>
      <c r="B175" s="93" t="s">
        <v>432</v>
      </c>
      <c r="C175" s="92">
        <v>8</v>
      </c>
      <c r="D175" s="94">
        <v>44166</v>
      </c>
      <c r="E175" s="95">
        <v>496.15</v>
      </c>
      <c r="F175" s="93" t="s">
        <v>571</v>
      </c>
      <c r="G175" s="93" t="s">
        <v>540</v>
      </c>
      <c r="H175" s="93" t="s">
        <v>416</v>
      </c>
    </row>
    <row r="176" spans="1:8" x14ac:dyDescent="0.25">
      <c r="A176" s="92" t="s">
        <v>837</v>
      </c>
      <c r="B176" s="93" t="s">
        <v>838</v>
      </c>
      <c r="C176" s="92">
        <v>2</v>
      </c>
      <c r="D176" s="94">
        <v>44167</v>
      </c>
      <c r="E176" s="95">
        <v>15.1</v>
      </c>
      <c r="F176" s="93" t="s">
        <v>839</v>
      </c>
      <c r="G176" s="93" t="s">
        <v>840</v>
      </c>
      <c r="H176" s="93" t="s">
        <v>446</v>
      </c>
    </row>
    <row r="177" spans="1:8" x14ac:dyDescent="0.25">
      <c r="A177" s="92" t="s">
        <v>841</v>
      </c>
      <c r="B177" s="93" t="s">
        <v>842</v>
      </c>
      <c r="C177" s="92">
        <v>6</v>
      </c>
      <c r="D177" s="94">
        <v>44168</v>
      </c>
      <c r="E177" s="95">
        <v>122.5</v>
      </c>
      <c r="F177" s="93" t="s">
        <v>843</v>
      </c>
      <c r="G177" s="93" t="s">
        <v>844</v>
      </c>
      <c r="H177" s="93" t="s">
        <v>416</v>
      </c>
    </row>
    <row r="178" spans="1:8" x14ac:dyDescent="0.25">
      <c r="A178" s="92" t="s">
        <v>845</v>
      </c>
      <c r="B178" s="93" t="s">
        <v>477</v>
      </c>
      <c r="C178" s="92">
        <v>7</v>
      </c>
      <c r="D178" s="94">
        <v>44168</v>
      </c>
      <c r="E178" s="95">
        <v>1853.05</v>
      </c>
      <c r="F178" s="93" t="s">
        <v>708</v>
      </c>
      <c r="G178" s="93" t="s">
        <v>709</v>
      </c>
      <c r="H178" s="93" t="s">
        <v>478</v>
      </c>
    </row>
    <row r="179" spans="1:8" x14ac:dyDescent="0.25">
      <c r="A179" s="92" t="s">
        <v>846</v>
      </c>
      <c r="B179" s="93" t="s">
        <v>483</v>
      </c>
      <c r="C179" s="92">
        <v>6</v>
      </c>
      <c r="D179" s="94">
        <v>44169</v>
      </c>
      <c r="E179" s="95">
        <v>39.65</v>
      </c>
      <c r="F179" s="93" t="s">
        <v>732</v>
      </c>
      <c r="G179" s="93" t="s">
        <v>733</v>
      </c>
      <c r="H179" s="93" t="s">
        <v>412</v>
      </c>
    </row>
    <row r="180" spans="1:8" x14ac:dyDescent="0.25">
      <c r="A180" s="92" t="s">
        <v>847</v>
      </c>
      <c r="B180" s="93" t="s">
        <v>490</v>
      </c>
      <c r="C180" s="92">
        <v>4</v>
      </c>
      <c r="D180" s="94">
        <v>44172</v>
      </c>
      <c r="E180" s="95">
        <v>93.45</v>
      </c>
      <c r="F180" s="93" t="s">
        <v>759</v>
      </c>
      <c r="G180" s="93" t="s">
        <v>760</v>
      </c>
      <c r="H180" s="93" t="s">
        <v>452</v>
      </c>
    </row>
    <row r="181" spans="1:8" x14ac:dyDescent="0.25">
      <c r="A181" s="92" t="s">
        <v>848</v>
      </c>
      <c r="B181" s="93" t="s">
        <v>484</v>
      </c>
      <c r="C181" s="92">
        <v>4</v>
      </c>
      <c r="D181" s="94">
        <v>44172</v>
      </c>
      <c r="E181" s="95">
        <v>156.44999999999999</v>
      </c>
      <c r="F181" s="93" t="s">
        <v>737</v>
      </c>
      <c r="G181" s="93" t="s">
        <v>738</v>
      </c>
      <c r="H181" s="93" t="s">
        <v>428</v>
      </c>
    </row>
    <row r="182" spans="1:8" x14ac:dyDescent="0.25">
      <c r="A182" s="92" t="s">
        <v>849</v>
      </c>
      <c r="B182" s="93" t="s">
        <v>455</v>
      </c>
      <c r="C182" s="92">
        <v>7</v>
      </c>
      <c r="D182" s="94">
        <v>44173</v>
      </c>
      <c r="E182" s="95">
        <v>55.45</v>
      </c>
      <c r="F182" s="93" t="s">
        <v>631</v>
      </c>
      <c r="G182" s="93" t="s">
        <v>632</v>
      </c>
      <c r="H182" s="93" t="s">
        <v>446</v>
      </c>
    </row>
    <row r="183" spans="1:8" x14ac:dyDescent="0.25">
      <c r="A183" s="92" t="s">
        <v>850</v>
      </c>
      <c r="B183" s="93" t="s">
        <v>460</v>
      </c>
      <c r="C183" s="92">
        <v>3</v>
      </c>
      <c r="D183" s="94">
        <v>44175</v>
      </c>
      <c r="E183" s="95">
        <v>283.14999999999998</v>
      </c>
      <c r="F183" s="93" t="s">
        <v>648</v>
      </c>
      <c r="G183" s="93" t="s">
        <v>649</v>
      </c>
      <c r="H183" s="93" t="s">
        <v>461</v>
      </c>
    </row>
    <row r="184" spans="1:8" x14ac:dyDescent="0.25">
      <c r="A184" s="92" t="s">
        <v>851</v>
      </c>
      <c r="B184" s="93" t="s">
        <v>427</v>
      </c>
      <c r="C184" s="92">
        <v>4</v>
      </c>
      <c r="D184" s="94">
        <v>44176</v>
      </c>
      <c r="E184" s="95">
        <v>2293.9</v>
      </c>
      <c r="F184" s="93" t="s">
        <v>562</v>
      </c>
      <c r="G184" s="93" t="s">
        <v>563</v>
      </c>
      <c r="H184" s="93" t="s">
        <v>428</v>
      </c>
    </row>
    <row r="185" spans="1:8" x14ac:dyDescent="0.25">
      <c r="A185" s="92" t="s">
        <v>852</v>
      </c>
      <c r="B185" s="93" t="s">
        <v>498</v>
      </c>
      <c r="C185" s="92">
        <v>4</v>
      </c>
      <c r="D185" s="94">
        <v>44176</v>
      </c>
      <c r="E185" s="95">
        <v>220.85</v>
      </c>
      <c r="F185" s="93" t="s">
        <v>793</v>
      </c>
      <c r="G185" s="93" t="s">
        <v>794</v>
      </c>
      <c r="H185" s="93" t="s">
        <v>478</v>
      </c>
    </row>
    <row r="186" spans="1:8" x14ac:dyDescent="0.25">
      <c r="A186" s="92" t="s">
        <v>853</v>
      </c>
      <c r="B186" s="93" t="s">
        <v>443</v>
      </c>
      <c r="C186" s="92">
        <v>3</v>
      </c>
      <c r="D186" s="94">
        <v>44177</v>
      </c>
      <c r="E186" s="95">
        <v>21.7</v>
      </c>
      <c r="F186" s="93" t="s">
        <v>596</v>
      </c>
      <c r="G186" s="93" t="s">
        <v>597</v>
      </c>
      <c r="H186" s="93" t="s">
        <v>434</v>
      </c>
    </row>
    <row r="187" spans="1:8" x14ac:dyDescent="0.25">
      <c r="A187" s="92" t="s">
        <v>854</v>
      </c>
      <c r="B187" s="93" t="s">
        <v>479</v>
      </c>
      <c r="C187" s="92">
        <v>3</v>
      </c>
      <c r="D187" s="94">
        <v>44180</v>
      </c>
      <c r="E187" s="95">
        <v>369.15</v>
      </c>
      <c r="F187" s="93" t="s">
        <v>714</v>
      </c>
      <c r="G187" s="93" t="s">
        <v>701</v>
      </c>
      <c r="H187" s="93" t="s">
        <v>475</v>
      </c>
    </row>
    <row r="188" spans="1:8" x14ac:dyDescent="0.25">
      <c r="A188" s="92" t="s">
        <v>855</v>
      </c>
      <c r="B188" s="93" t="s">
        <v>435</v>
      </c>
      <c r="C188" s="92">
        <v>3</v>
      </c>
      <c r="D188" s="94">
        <v>44180</v>
      </c>
      <c r="E188" s="95">
        <v>89.6</v>
      </c>
      <c r="F188" s="93" t="s">
        <v>577</v>
      </c>
      <c r="G188" s="93" t="s">
        <v>578</v>
      </c>
      <c r="H188" s="93" t="s">
        <v>436</v>
      </c>
    </row>
    <row r="189" spans="1:8" x14ac:dyDescent="0.25">
      <c r="A189" s="92" t="s">
        <v>856</v>
      </c>
      <c r="B189" s="93" t="s">
        <v>857</v>
      </c>
      <c r="C189" s="92">
        <v>8</v>
      </c>
      <c r="D189" s="94">
        <v>44181</v>
      </c>
      <c r="E189" s="95">
        <v>46.05</v>
      </c>
      <c r="F189" s="93" t="s">
        <v>858</v>
      </c>
      <c r="G189" s="93" t="s">
        <v>635</v>
      </c>
      <c r="H189" s="93" t="s">
        <v>457</v>
      </c>
    </row>
    <row r="190" spans="1:8" x14ac:dyDescent="0.25">
      <c r="A190" s="92" t="s">
        <v>859</v>
      </c>
      <c r="B190" s="93" t="s">
        <v>437</v>
      </c>
      <c r="C190" s="92">
        <v>3</v>
      </c>
      <c r="D190" s="94">
        <v>44182</v>
      </c>
      <c r="E190" s="95">
        <v>783.3</v>
      </c>
      <c r="F190" s="93" t="s">
        <v>580</v>
      </c>
      <c r="G190" s="93" t="s">
        <v>581</v>
      </c>
      <c r="H190" s="93" t="s">
        <v>412</v>
      </c>
    </row>
    <row r="191" spans="1:8" x14ac:dyDescent="0.25">
      <c r="A191" s="92" t="s">
        <v>860</v>
      </c>
      <c r="B191" s="93" t="s">
        <v>438</v>
      </c>
      <c r="C191" s="92">
        <v>8</v>
      </c>
      <c r="D191" s="94">
        <v>44182</v>
      </c>
      <c r="E191" s="95">
        <v>99.85</v>
      </c>
      <c r="F191" s="93" t="s">
        <v>583</v>
      </c>
      <c r="G191" s="93" t="s">
        <v>584</v>
      </c>
      <c r="H191" s="93" t="s">
        <v>439</v>
      </c>
    </row>
    <row r="192" spans="1:8" x14ac:dyDescent="0.25">
      <c r="A192" s="92" t="s">
        <v>861</v>
      </c>
      <c r="B192" s="93" t="s">
        <v>413</v>
      </c>
      <c r="C192" s="92">
        <v>3</v>
      </c>
      <c r="D192" s="94">
        <v>44183</v>
      </c>
      <c r="E192" s="95">
        <v>41.2</v>
      </c>
      <c r="F192" s="93" t="s">
        <v>536</v>
      </c>
      <c r="G192" s="93" t="s">
        <v>537</v>
      </c>
      <c r="H192" s="93" t="s">
        <v>414</v>
      </c>
    </row>
    <row r="193" spans="1:8" x14ac:dyDescent="0.25">
      <c r="A193" s="92" t="s">
        <v>862</v>
      </c>
      <c r="B193" s="93" t="s">
        <v>477</v>
      </c>
      <c r="C193" s="92">
        <v>6</v>
      </c>
      <c r="D193" s="94">
        <v>44184</v>
      </c>
      <c r="E193" s="95">
        <v>20.350000000000001</v>
      </c>
      <c r="F193" s="93" t="s">
        <v>708</v>
      </c>
      <c r="G193" s="93" t="s">
        <v>709</v>
      </c>
      <c r="H193" s="93" t="s">
        <v>478</v>
      </c>
    </row>
    <row r="194" spans="1:8" x14ac:dyDescent="0.25">
      <c r="A194" s="92" t="s">
        <v>863</v>
      </c>
      <c r="B194" s="93" t="s">
        <v>472</v>
      </c>
      <c r="C194" s="92">
        <v>4</v>
      </c>
      <c r="D194" s="94">
        <v>44187</v>
      </c>
      <c r="E194" s="95">
        <v>432.65</v>
      </c>
      <c r="F194" s="93" t="s">
        <v>693</v>
      </c>
      <c r="G194" s="93" t="s">
        <v>694</v>
      </c>
      <c r="H194" s="93" t="s">
        <v>434</v>
      </c>
    </row>
    <row r="195" spans="1:8" x14ac:dyDescent="0.25">
      <c r="A195" s="92" t="s">
        <v>864</v>
      </c>
      <c r="B195" s="93" t="s">
        <v>464</v>
      </c>
      <c r="C195" s="92">
        <v>3</v>
      </c>
      <c r="D195" s="94">
        <v>44187</v>
      </c>
      <c r="E195" s="95">
        <v>365.1</v>
      </c>
      <c r="F195" s="93" t="s">
        <v>661</v>
      </c>
      <c r="G195" s="93" t="s">
        <v>662</v>
      </c>
      <c r="H195" s="93" t="s">
        <v>434</v>
      </c>
    </row>
    <row r="196" spans="1:8" x14ac:dyDescent="0.25">
      <c r="A196" s="92" t="s">
        <v>865</v>
      </c>
      <c r="B196" s="93" t="s">
        <v>427</v>
      </c>
      <c r="C196" s="92">
        <v>3</v>
      </c>
      <c r="D196" s="94">
        <v>44188</v>
      </c>
      <c r="E196" s="95">
        <v>239.7</v>
      </c>
      <c r="F196" s="93" t="s">
        <v>562</v>
      </c>
      <c r="G196" s="93" t="s">
        <v>563</v>
      </c>
      <c r="H196" s="93" t="s">
        <v>428</v>
      </c>
    </row>
    <row r="197" spans="1:8" x14ac:dyDescent="0.25">
      <c r="A197" s="92" t="s">
        <v>866</v>
      </c>
      <c r="B197" s="93" t="s">
        <v>455</v>
      </c>
      <c r="C197" s="92">
        <v>8</v>
      </c>
      <c r="D197" s="94">
        <v>44189</v>
      </c>
      <c r="E197" s="95">
        <v>69.75</v>
      </c>
      <c r="F197" s="93" t="s">
        <v>631</v>
      </c>
      <c r="G197" s="93" t="s">
        <v>632</v>
      </c>
      <c r="H197" s="93" t="s">
        <v>446</v>
      </c>
    </row>
    <row r="198" spans="1:8" x14ac:dyDescent="0.25">
      <c r="A198" s="92" t="s">
        <v>867</v>
      </c>
      <c r="B198" s="93" t="s">
        <v>449</v>
      </c>
      <c r="C198" s="92">
        <v>3</v>
      </c>
      <c r="D198" s="94">
        <v>44189</v>
      </c>
      <c r="E198" s="95">
        <v>17.5</v>
      </c>
      <c r="F198" s="93" t="s">
        <v>612</v>
      </c>
      <c r="G198" s="93" t="s">
        <v>613</v>
      </c>
      <c r="H198" s="93" t="s">
        <v>436</v>
      </c>
    </row>
    <row r="199" spans="1:8" x14ac:dyDescent="0.25">
      <c r="A199" s="92" t="s">
        <v>868</v>
      </c>
      <c r="B199" s="93" t="s">
        <v>449</v>
      </c>
      <c r="C199" s="92">
        <v>3</v>
      </c>
      <c r="D199" s="94">
        <v>44190</v>
      </c>
      <c r="E199" s="95">
        <v>46.5</v>
      </c>
      <c r="F199" s="93" t="s">
        <v>612</v>
      </c>
      <c r="G199" s="93" t="s">
        <v>613</v>
      </c>
      <c r="H199" s="93" t="s">
        <v>436</v>
      </c>
    </row>
    <row r="200" spans="1:8" x14ac:dyDescent="0.25">
      <c r="A200" s="92" t="s">
        <v>869</v>
      </c>
      <c r="B200" s="93" t="s">
        <v>413</v>
      </c>
      <c r="C200" s="92">
        <v>6</v>
      </c>
      <c r="D200" s="94">
        <v>44191</v>
      </c>
      <c r="E200" s="95">
        <v>73.400000000000006</v>
      </c>
      <c r="F200" s="93" t="s">
        <v>536</v>
      </c>
      <c r="G200" s="93" t="s">
        <v>537</v>
      </c>
      <c r="H200" s="93" t="s">
        <v>414</v>
      </c>
    </row>
    <row r="201" spans="1:8" x14ac:dyDescent="0.25">
      <c r="A201" s="92" t="s">
        <v>870</v>
      </c>
      <c r="B201" s="93" t="s">
        <v>454</v>
      </c>
      <c r="C201" s="92">
        <v>4</v>
      </c>
      <c r="D201" s="94">
        <v>44191</v>
      </c>
      <c r="E201" s="95">
        <v>343.3</v>
      </c>
      <c r="F201" s="93" t="s">
        <v>629</v>
      </c>
      <c r="G201" s="93" t="s">
        <v>540</v>
      </c>
      <c r="H201" s="93" t="s">
        <v>416</v>
      </c>
    </row>
    <row r="202" spans="1:8" x14ac:dyDescent="0.25">
      <c r="A202" s="92" t="s">
        <v>871</v>
      </c>
      <c r="B202" s="93" t="s">
        <v>872</v>
      </c>
      <c r="C202" s="92">
        <v>4</v>
      </c>
      <c r="D202" s="94">
        <v>44194</v>
      </c>
      <c r="E202" s="95">
        <v>194.1</v>
      </c>
      <c r="F202" s="93" t="s">
        <v>873</v>
      </c>
      <c r="G202" s="93" t="s">
        <v>823</v>
      </c>
      <c r="H202" s="93" t="s">
        <v>824</v>
      </c>
    </row>
    <row r="203" spans="1:8" x14ac:dyDescent="0.25">
      <c r="A203" s="92" t="s">
        <v>874</v>
      </c>
      <c r="B203" s="93" t="s">
        <v>437</v>
      </c>
      <c r="C203" s="92">
        <v>3</v>
      </c>
      <c r="D203" s="94">
        <v>44195</v>
      </c>
      <c r="E203" s="95">
        <v>266.5</v>
      </c>
      <c r="F203" s="93" t="s">
        <v>580</v>
      </c>
      <c r="G203" s="93" t="s">
        <v>581</v>
      </c>
      <c r="H203" s="93" t="s">
        <v>412</v>
      </c>
    </row>
    <row r="204" spans="1:8" x14ac:dyDescent="0.25">
      <c r="A204" s="92" t="s">
        <v>875</v>
      </c>
      <c r="B204" s="93" t="s">
        <v>417</v>
      </c>
      <c r="C204" s="92">
        <v>8</v>
      </c>
      <c r="D204" s="94">
        <v>44196</v>
      </c>
      <c r="E204" s="95">
        <v>36.15</v>
      </c>
      <c r="F204" s="93" t="s">
        <v>542</v>
      </c>
      <c r="G204" s="93" t="s">
        <v>543</v>
      </c>
      <c r="H204" s="93" t="s">
        <v>412</v>
      </c>
    </row>
    <row r="205" spans="1:8" x14ac:dyDescent="0.25">
      <c r="A205" s="92" t="s">
        <v>876</v>
      </c>
      <c r="B205" s="93" t="s">
        <v>444</v>
      </c>
      <c r="C205" s="92">
        <v>4</v>
      </c>
      <c r="D205" s="94">
        <v>44196</v>
      </c>
      <c r="E205" s="95">
        <v>945.45</v>
      </c>
      <c r="F205" s="93" t="s">
        <v>600</v>
      </c>
      <c r="G205" s="93" t="s">
        <v>601</v>
      </c>
      <c r="H205" s="93" t="s">
        <v>414</v>
      </c>
    </row>
    <row r="206" spans="1:8" x14ac:dyDescent="0.25">
      <c r="A206" s="92" t="s">
        <v>877</v>
      </c>
      <c r="B206" s="93" t="s">
        <v>472</v>
      </c>
      <c r="C206" s="92">
        <v>8</v>
      </c>
      <c r="D206" s="94">
        <v>44197</v>
      </c>
      <c r="E206" s="95">
        <v>701.3</v>
      </c>
      <c r="F206" s="93" t="s">
        <v>693</v>
      </c>
      <c r="G206" s="93" t="s">
        <v>694</v>
      </c>
      <c r="H206" s="93" t="s">
        <v>434</v>
      </c>
    </row>
    <row r="207" spans="1:8" x14ac:dyDescent="0.25">
      <c r="A207" s="92" t="s">
        <v>878</v>
      </c>
      <c r="B207" s="93" t="s">
        <v>485</v>
      </c>
      <c r="C207" s="92">
        <v>1</v>
      </c>
      <c r="D207" s="94">
        <v>44198</v>
      </c>
      <c r="E207" s="95">
        <v>126.8</v>
      </c>
      <c r="F207" s="93" t="s">
        <v>741</v>
      </c>
      <c r="G207" s="93" t="s">
        <v>742</v>
      </c>
      <c r="H207" s="93" t="s">
        <v>457</v>
      </c>
    </row>
    <row r="208" spans="1:8" x14ac:dyDescent="0.25">
      <c r="A208" s="92" t="s">
        <v>879</v>
      </c>
      <c r="B208" s="93" t="s">
        <v>483</v>
      </c>
      <c r="C208" s="92">
        <v>4</v>
      </c>
      <c r="D208" s="94">
        <v>44198</v>
      </c>
      <c r="E208" s="95">
        <v>13.7</v>
      </c>
      <c r="F208" s="93" t="s">
        <v>732</v>
      </c>
      <c r="G208" s="93" t="s">
        <v>733</v>
      </c>
      <c r="H208" s="93" t="s">
        <v>412</v>
      </c>
    </row>
    <row r="209" spans="1:8" x14ac:dyDescent="0.25">
      <c r="A209" s="92" t="s">
        <v>880</v>
      </c>
      <c r="B209" s="93" t="s">
        <v>438</v>
      </c>
      <c r="C209" s="92">
        <v>8</v>
      </c>
      <c r="D209" s="94">
        <v>44201</v>
      </c>
      <c r="E209" s="95">
        <v>902.25</v>
      </c>
      <c r="F209" s="93" t="s">
        <v>583</v>
      </c>
      <c r="G209" s="93" t="s">
        <v>584</v>
      </c>
      <c r="H209" s="93" t="s">
        <v>439</v>
      </c>
    </row>
    <row r="210" spans="1:8" x14ac:dyDescent="0.25">
      <c r="A210" s="92" t="s">
        <v>881</v>
      </c>
      <c r="B210" s="93" t="s">
        <v>471</v>
      </c>
      <c r="C210" s="92">
        <v>8</v>
      </c>
      <c r="D210" s="94">
        <v>44202</v>
      </c>
      <c r="E210" s="95">
        <v>40.6</v>
      </c>
      <c r="F210" s="93" t="s">
        <v>690</v>
      </c>
      <c r="G210" s="93" t="s">
        <v>691</v>
      </c>
      <c r="H210" s="93" t="s">
        <v>414</v>
      </c>
    </row>
    <row r="211" spans="1:8" x14ac:dyDescent="0.25">
      <c r="A211" s="92" t="s">
        <v>882</v>
      </c>
      <c r="B211" s="93" t="s">
        <v>471</v>
      </c>
      <c r="C211" s="92">
        <v>2</v>
      </c>
      <c r="D211" s="94">
        <v>44202</v>
      </c>
      <c r="E211" s="95">
        <v>57.85</v>
      </c>
      <c r="F211" s="93" t="s">
        <v>690</v>
      </c>
      <c r="G211" s="93" t="s">
        <v>691</v>
      </c>
      <c r="H211" s="93" t="s">
        <v>414</v>
      </c>
    </row>
    <row r="212" spans="1:8" x14ac:dyDescent="0.25">
      <c r="A212" s="92" t="s">
        <v>883</v>
      </c>
      <c r="B212" s="93" t="s">
        <v>418</v>
      </c>
      <c r="C212" s="92">
        <v>7</v>
      </c>
      <c r="D212" s="94">
        <v>44203</v>
      </c>
      <c r="E212" s="95">
        <v>735.3</v>
      </c>
      <c r="F212" s="93" t="s">
        <v>546</v>
      </c>
      <c r="G212" s="93" t="s">
        <v>547</v>
      </c>
      <c r="H212" s="93" t="s">
        <v>419</v>
      </c>
    </row>
    <row r="213" spans="1:8" x14ac:dyDescent="0.25">
      <c r="A213" s="92" t="s">
        <v>884</v>
      </c>
      <c r="B213" s="93" t="s">
        <v>417</v>
      </c>
      <c r="C213" s="92">
        <v>4</v>
      </c>
      <c r="D213" s="94">
        <v>44204</v>
      </c>
      <c r="E213" s="95">
        <v>125.45</v>
      </c>
      <c r="F213" s="93" t="s">
        <v>542</v>
      </c>
      <c r="G213" s="93" t="s">
        <v>543</v>
      </c>
      <c r="H213" s="93" t="s">
        <v>412</v>
      </c>
    </row>
    <row r="214" spans="1:8" x14ac:dyDescent="0.25">
      <c r="A214" s="92" t="s">
        <v>885</v>
      </c>
      <c r="B214" s="93" t="s">
        <v>435</v>
      </c>
      <c r="C214" s="92">
        <v>8</v>
      </c>
      <c r="D214" s="94">
        <v>44205</v>
      </c>
      <c r="E214" s="95">
        <v>81.349999999999994</v>
      </c>
      <c r="F214" s="93" t="s">
        <v>577</v>
      </c>
      <c r="G214" s="93" t="s">
        <v>578</v>
      </c>
      <c r="H214" s="93" t="s">
        <v>436</v>
      </c>
    </row>
    <row r="215" spans="1:8" x14ac:dyDescent="0.25">
      <c r="A215" s="92" t="s">
        <v>886</v>
      </c>
      <c r="B215" s="93" t="s">
        <v>453</v>
      </c>
      <c r="C215" s="92">
        <v>1</v>
      </c>
      <c r="D215" s="94">
        <v>44205</v>
      </c>
      <c r="E215" s="95">
        <v>743.05</v>
      </c>
      <c r="F215" s="93" t="s">
        <v>623</v>
      </c>
      <c r="G215" s="93" t="s">
        <v>624</v>
      </c>
      <c r="H215" s="93" t="s">
        <v>426</v>
      </c>
    </row>
    <row r="216" spans="1:8" x14ac:dyDescent="0.25">
      <c r="A216" s="92" t="s">
        <v>887</v>
      </c>
      <c r="B216" s="93" t="s">
        <v>857</v>
      </c>
      <c r="C216" s="92">
        <v>2</v>
      </c>
      <c r="D216" s="94">
        <v>44208</v>
      </c>
      <c r="E216" s="95">
        <v>30.85</v>
      </c>
      <c r="F216" s="93" t="s">
        <v>858</v>
      </c>
      <c r="G216" s="93" t="s">
        <v>635</v>
      </c>
      <c r="H216" s="93" t="s">
        <v>457</v>
      </c>
    </row>
    <row r="217" spans="1:8" x14ac:dyDescent="0.25">
      <c r="A217" s="92" t="s">
        <v>888</v>
      </c>
      <c r="B217" s="93" t="s">
        <v>418</v>
      </c>
      <c r="C217" s="92">
        <v>5</v>
      </c>
      <c r="D217" s="94">
        <v>44209</v>
      </c>
      <c r="E217" s="95">
        <v>73.900000000000006</v>
      </c>
      <c r="F217" s="93" t="s">
        <v>546</v>
      </c>
      <c r="G217" s="93" t="s">
        <v>547</v>
      </c>
      <c r="H217" s="93" t="s">
        <v>419</v>
      </c>
    </row>
    <row r="218" spans="1:8" x14ac:dyDescent="0.25">
      <c r="A218" s="92" t="s">
        <v>889</v>
      </c>
      <c r="B218" s="93" t="s">
        <v>474</v>
      </c>
      <c r="C218" s="92">
        <v>4</v>
      </c>
      <c r="D218" s="94">
        <v>44209</v>
      </c>
      <c r="E218" s="95">
        <v>445</v>
      </c>
      <c r="F218" s="93" t="s">
        <v>700</v>
      </c>
      <c r="G218" s="93" t="s">
        <v>701</v>
      </c>
      <c r="H218" s="93" t="s">
        <v>475</v>
      </c>
    </row>
    <row r="219" spans="1:8" x14ac:dyDescent="0.25">
      <c r="A219" s="92" t="s">
        <v>890</v>
      </c>
      <c r="B219" s="93" t="s">
        <v>491</v>
      </c>
      <c r="C219" s="92">
        <v>1</v>
      </c>
      <c r="D219" s="94">
        <v>44210</v>
      </c>
      <c r="E219" s="95">
        <v>725.2</v>
      </c>
      <c r="F219" s="93" t="s">
        <v>762</v>
      </c>
      <c r="G219" s="93" t="s">
        <v>763</v>
      </c>
      <c r="H219" s="93" t="s">
        <v>481</v>
      </c>
    </row>
    <row r="220" spans="1:8" x14ac:dyDescent="0.25">
      <c r="A220" s="92" t="s">
        <v>891</v>
      </c>
      <c r="B220" s="93" t="s">
        <v>458</v>
      </c>
      <c r="C220" s="92">
        <v>4</v>
      </c>
      <c r="D220" s="94">
        <v>44211</v>
      </c>
      <c r="E220" s="95">
        <v>59.65</v>
      </c>
      <c r="F220" s="93" t="s">
        <v>637</v>
      </c>
      <c r="G220" s="93" t="s">
        <v>638</v>
      </c>
      <c r="H220" s="93" t="s">
        <v>416</v>
      </c>
    </row>
    <row r="221" spans="1:8" x14ac:dyDescent="0.25">
      <c r="A221" s="92" t="s">
        <v>892</v>
      </c>
      <c r="B221" s="93" t="s">
        <v>445</v>
      </c>
      <c r="C221" s="92">
        <v>8</v>
      </c>
      <c r="D221" s="94">
        <v>44211</v>
      </c>
      <c r="E221" s="95">
        <v>24.65</v>
      </c>
      <c r="F221" s="93" t="s">
        <v>604</v>
      </c>
      <c r="G221" s="93" t="s">
        <v>605</v>
      </c>
      <c r="H221" s="93" t="s">
        <v>446</v>
      </c>
    </row>
    <row r="222" spans="1:8" x14ac:dyDescent="0.25">
      <c r="A222" s="92" t="s">
        <v>893</v>
      </c>
      <c r="B222" s="93" t="s">
        <v>471</v>
      </c>
      <c r="C222" s="92">
        <v>3</v>
      </c>
      <c r="D222" s="94">
        <v>44212</v>
      </c>
      <c r="E222" s="95">
        <v>220.6</v>
      </c>
      <c r="F222" s="93" t="s">
        <v>690</v>
      </c>
      <c r="G222" s="93" t="s">
        <v>691</v>
      </c>
      <c r="H222" s="93" t="s">
        <v>414</v>
      </c>
    </row>
    <row r="223" spans="1:8" x14ac:dyDescent="0.25">
      <c r="A223" s="92" t="s">
        <v>894</v>
      </c>
      <c r="B223" s="93" t="s">
        <v>442</v>
      </c>
      <c r="C223" s="92">
        <v>1</v>
      </c>
      <c r="D223" s="94">
        <v>44215</v>
      </c>
      <c r="E223" s="95">
        <v>300.89999999999998</v>
      </c>
      <c r="F223" s="93" t="s">
        <v>592</v>
      </c>
      <c r="G223" s="93" t="s">
        <v>593</v>
      </c>
      <c r="H223" s="93" t="s">
        <v>434</v>
      </c>
    </row>
    <row r="224" spans="1:8" x14ac:dyDescent="0.25">
      <c r="A224" s="92" t="s">
        <v>895</v>
      </c>
      <c r="B224" s="93" t="s">
        <v>476</v>
      </c>
      <c r="C224" s="92">
        <v>4</v>
      </c>
      <c r="D224" s="94">
        <v>44216</v>
      </c>
      <c r="E224" s="95">
        <v>322.8</v>
      </c>
      <c r="F224" s="93" t="s">
        <v>705</v>
      </c>
      <c r="G224" s="93" t="s">
        <v>706</v>
      </c>
      <c r="H224" s="93" t="s">
        <v>412</v>
      </c>
    </row>
    <row r="225" spans="1:8" x14ac:dyDescent="0.25">
      <c r="A225" s="92" t="s">
        <v>896</v>
      </c>
      <c r="B225" s="93" t="s">
        <v>456</v>
      </c>
      <c r="C225" s="92">
        <v>2</v>
      </c>
      <c r="D225" s="94">
        <v>44216</v>
      </c>
      <c r="E225" s="95">
        <v>227.95</v>
      </c>
      <c r="F225" s="93" t="s">
        <v>634</v>
      </c>
      <c r="G225" s="93" t="s">
        <v>635</v>
      </c>
      <c r="H225" s="93" t="s">
        <v>457</v>
      </c>
    </row>
    <row r="226" spans="1:8" x14ac:dyDescent="0.25">
      <c r="A226" s="92" t="s">
        <v>897</v>
      </c>
      <c r="B226" s="93" t="s">
        <v>486</v>
      </c>
      <c r="C226" s="92">
        <v>8</v>
      </c>
      <c r="D226" s="94">
        <v>44217</v>
      </c>
      <c r="E226" s="95">
        <v>21</v>
      </c>
      <c r="F226" s="93" t="s">
        <v>747</v>
      </c>
      <c r="G226" s="93" t="s">
        <v>635</v>
      </c>
      <c r="H226" s="93" t="s">
        <v>457</v>
      </c>
    </row>
    <row r="227" spans="1:8" x14ac:dyDescent="0.25">
      <c r="A227" s="92" t="s">
        <v>898</v>
      </c>
      <c r="B227" s="93" t="s">
        <v>469</v>
      </c>
      <c r="C227" s="92">
        <v>1</v>
      </c>
      <c r="D227" s="94">
        <v>44218</v>
      </c>
      <c r="E227" s="95">
        <v>81.849999999999994</v>
      </c>
      <c r="F227" s="93" t="s">
        <v>679</v>
      </c>
      <c r="G227" s="93" t="s">
        <v>680</v>
      </c>
      <c r="H227" s="93" t="s">
        <v>457</v>
      </c>
    </row>
    <row r="228" spans="1:8" x14ac:dyDescent="0.25">
      <c r="A228" s="92" t="s">
        <v>899</v>
      </c>
      <c r="B228" s="93" t="s">
        <v>470</v>
      </c>
      <c r="C228" s="92">
        <v>5</v>
      </c>
      <c r="D228" s="94">
        <v>44218</v>
      </c>
      <c r="E228" s="95">
        <v>417.45</v>
      </c>
      <c r="F228" s="93" t="s">
        <v>688</v>
      </c>
      <c r="G228" s="93" t="s">
        <v>566</v>
      </c>
      <c r="H228" s="93" t="s">
        <v>430</v>
      </c>
    </row>
    <row r="229" spans="1:8" x14ac:dyDescent="0.25">
      <c r="A229" s="92" t="s">
        <v>900</v>
      </c>
      <c r="B229" s="93" t="s">
        <v>418</v>
      </c>
      <c r="C229" s="92">
        <v>9</v>
      </c>
      <c r="D229" s="94">
        <v>44219</v>
      </c>
      <c r="E229" s="95">
        <v>342.6</v>
      </c>
      <c r="F229" s="93" t="s">
        <v>546</v>
      </c>
      <c r="G229" s="93" t="s">
        <v>547</v>
      </c>
      <c r="H229" s="93" t="s">
        <v>419</v>
      </c>
    </row>
    <row r="230" spans="1:8" x14ac:dyDescent="0.25">
      <c r="A230" s="92" t="s">
        <v>901</v>
      </c>
      <c r="B230" s="93" t="s">
        <v>425</v>
      </c>
      <c r="C230" s="92">
        <v>8</v>
      </c>
      <c r="D230" s="94">
        <v>44222</v>
      </c>
      <c r="E230" s="95">
        <v>22.05</v>
      </c>
      <c r="F230" s="93" t="s">
        <v>559</v>
      </c>
      <c r="G230" s="93" t="s">
        <v>560</v>
      </c>
      <c r="H230" s="93" t="s">
        <v>426</v>
      </c>
    </row>
    <row r="231" spans="1:8" x14ac:dyDescent="0.25">
      <c r="A231" s="92" t="s">
        <v>902</v>
      </c>
      <c r="B231" s="93" t="s">
        <v>479</v>
      </c>
      <c r="C231" s="92">
        <v>5</v>
      </c>
      <c r="D231" s="94">
        <v>44222</v>
      </c>
      <c r="E231" s="95">
        <v>65.099999999999994</v>
      </c>
      <c r="F231" s="93" t="s">
        <v>714</v>
      </c>
      <c r="G231" s="93" t="s">
        <v>701</v>
      </c>
      <c r="H231" s="93" t="s">
        <v>475</v>
      </c>
    </row>
    <row r="232" spans="1:8" x14ac:dyDescent="0.25">
      <c r="A232" s="92" t="s">
        <v>903</v>
      </c>
      <c r="B232" s="93" t="s">
        <v>417</v>
      </c>
      <c r="C232" s="92">
        <v>2</v>
      </c>
      <c r="D232" s="94">
        <v>44223</v>
      </c>
      <c r="E232" s="95">
        <v>24.05</v>
      </c>
      <c r="F232" s="93" t="s">
        <v>542</v>
      </c>
      <c r="G232" s="93" t="s">
        <v>543</v>
      </c>
      <c r="H232" s="93" t="s">
        <v>412</v>
      </c>
    </row>
    <row r="233" spans="1:8" x14ac:dyDescent="0.25">
      <c r="A233" s="92" t="s">
        <v>904</v>
      </c>
      <c r="B233" s="93" t="s">
        <v>433</v>
      </c>
      <c r="C233" s="92">
        <v>3</v>
      </c>
      <c r="D233" s="94">
        <v>44224</v>
      </c>
      <c r="E233" s="95">
        <v>3544.75</v>
      </c>
      <c r="F233" s="93" t="s">
        <v>573</v>
      </c>
      <c r="G233" s="93" t="s">
        <v>574</v>
      </c>
      <c r="H233" s="93" t="s">
        <v>434</v>
      </c>
    </row>
    <row r="234" spans="1:8" x14ac:dyDescent="0.25">
      <c r="A234" s="92" t="s">
        <v>905</v>
      </c>
      <c r="B234" s="93" t="s">
        <v>817</v>
      </c>
      <c r="C234" s="92">
        <v>6</v>
      </c>
      <c r="D234" s="94">
        <v>44225</v>
      </c>
      <c r="E234" s="95">
        <v>6.75</v>
      </c>
      <c r="F234" s="93" t="s">
        <v>818</v>
      </c>
      <c r="G234" s="93" t="s">
        <v>819</v>
      </c>
      <c r="H234" s="93" t="s">
        <v>412</v>
      </c>
    </row>
    <row r="235" spans="1:8" x14ac:dyDescent="0.25">
      <c r="A235" s="92" t="s">
        <v>906</v>
      </c>
      <c r="B235" s="93" t="s">
        <v>454</v>
      </c>
      <c r="C235" s="92">
        <v>8</v>
      </c>
      <c r="D235" s="94">
        <v>44225</v>
      </c>
      <c r="E235" s="95">
        <v>321.64999999999998</v>
      </c>
      <c r="F235" s="93" t="s">
        <v>629</v>
      </c>
      <c r="G235" s="93" t="s">
        <v>540</v>
      </c>
      <c r="H235" s="93" t="s">
        <v>416</v>
      </c>
    </row>
    <row r="236" spans="1:8" x14ac:dyDescent="0.25">
      <c r="A236" s="92" t="s">
        <v>907</v>
      </c>
      <c r="B236" s="93" t="s">
        <v>908</v>
      </c>
      <c r="C236" s="92">
        <v>1</v>
      </c>
      <c r="D236" s="94">
        <v>44226</v>
      </c>
      <c r="E236" s="95">
        <v>37.4</v>
      </c>
      <c r="F236" s="93" t="s">
        <v>909</v>
      </c>
      <c r="G236" s="93" t="s">
        <v>910</v>
      </c>
      <c r="H236" s="93" t="s">
        <v>434</v>
      </c>
    </row>
    <row r="237" spans="1:8" x14ac:dyDescent="0.25">
      <c r="A237" s="92" t="s">
        <v>911</v>
      </c>
      <c r="B237" s="93" t="s">
        <v>442</v>
      </c>
      <c r="C237" s="92">
        <v>7</v>
      </c>
      <c r="D237" s="94">
        <v>44229</v>
      </c>
      <c r="E237" s="95">
        <v>76.400000000000006</v>
      </c>
      <c r="F237" s="93" t="s">
        <v>592</v>
      </c>
      <c r="G237" s="93" t="s">
        <v>593</v>
      </c>
      <c r="H237" s="93" t="s">
        <v>434</v>
      </c>
    </row>
    <row r="238" spans="1:8" x14ac:dyDescent="0.25">
      <c r="A238" s="92" t="s">
        <v>912</v>
      </c>
      <c r="B238" s="93" t="s">
        <v>456</v>
      </c>
      <c r="C238" s="92">
        <v>3</v>
      </c>
      <c r="D238" s="94">
        <v>44229</v>
      </c>
      <c r="E238" s="95">
        <v>34.4</v>
      </c>
      <c r="F238" s="93" t="s">
        <v>634</v>
      </c>
      <c r="G238" s="93" t="s">
        <v>635</v>
      </c>
      <c r="H238" s="93" t="s">
        <v>457</v>
      </c>
    </row>
    <row r="239" spans="1:8" x14ac:dyDescent="0.25">
      <c r="A239" s="92" t="s">
        <v>913</v>
      </c>
      <c r="B239" s="93" t="s">
        <v>811</v>
      </c>
      <c r="C239" s="92">
        <v>4</v>
      </c>
      <c r="D239" s="94">
        <v>44230</v>
      </c>
      <c r="E239" s="95">
        <v>322.25</v>
      </c>
      <c r="F239" s="93" t="s">
        <v>812</v>
      </c>
      <c r="G239" s="93" t="s">
        <v>813</v>
      </c>
      <c r="H239" s="93" t="s">
        <v>426</v>
      </c>
    </row>
    <row r="240" spans="1:8" x14ac:dyDescent="0.25">
      <c r="A240" s="92" t="s">
        <v>914</v>
      </c>
      <c r="B240" s="93" t="s">
        <v>425</v>
      </c>
      <c r="C240" s="92">
        <v>1</v>
      </c>
      <c r="D240" s="94">
        <v>44231</v>
      </c>
      <c r="E240" s="95">
        <v>152.65</v>
      </c>
      <c r="F240" s="93" t="s">
        <v>559</v>
      </c>
      <c r="G240" s="93" t="s">
        <v>560</v>
      </c>
      <c r="H240" s="93" t="s">
        <v>426</v>
      </c>
    </row>
    <row r="241" spans="1:8" x14ac:dyDescent="0.25">
      <c r="A241" s="92" t="s">
        <v>915</v>
      </c>
      <c r="B241" s="93" t="s">
        <v>492</v>
      </c>
      <c r="C241" s="92">
        <v>2</v>
      </c>
      <c r="D241" s="94">
        <v>44231</v>
      </c>
      <c r="E241" s="95">
        <v>355.35</v>
      </c>
      <c r="F241" s="93" t="s">
        <v>769</v>
      </c>
      <c r="G241" s="93" t="s">
        <v>638</v>
      </c>
      <c r="H241" s="93" t="s">
        <v>416</v>
      </c>
    </row>
    <row r="242" spans="1:8" x14ac:dyDescent="0.25">
      <c r="A242" s="92" t="s">
        <v>916</v>
      </c>
      <c r="B242" s="93" t="s">
        <v>440</v>
      </c>
      <c r="C242" s="92">
        <v>8</v>
      </c>
      <c r="D242" s="94">
        <v>44232</v>
      </c>
      <c r="E242" s="95">
        <v>24.65</v>
      </c>
      <c r="F242" s="93" t="s">
        <v>586</v>
      </c>
      <c r="G242" s="93" t="s">
        <v>587</v>
      </c>
      <c r="H242" s="93" t="s">
        <v>414</v>
      </c>
    </row>
    <row r="243" spans="1:8" x14ac:dyDescent="0.25">
      <c r="A243" s="92" t="s">
        <v>917</v>
      </c>
      <c r="B243" s="93" t="s">
        <v>484</v>
      </c>
      <c r="C243" s="92">
        <v>6</v>
      </c>
      <c r="D243" s="94">
        <v>44233</v>
      </c>
      <c r="E243" s="95">
        <v>26.45</v>
      </c>
      <c r="F243" s="93" t="s">
        <v>737</v>
      </c>
      <c r="G243" s="93" t="s">
        <v>738</v>
      </c>
      <c r="H243" s="93" t="s">
        <v>428</v>
      </c>
    </row>
    <row r="244" spans="1:8" x14ac:dyDescent="0.25">
      <c r="A244" s="92" t="s">
        <v>918</v>
      </c>
      <c r="B244" s="93" t="s">
        <v>425</v>
      </c>
      <c r="C244" s="92">
        <v>7</v>
      </c>
      <c r="D244" s="94">
        <v>44236</v>
      </c>
      <c r="E244" s="95">
        <v>1050.95</v>
      </c>
      <c r="F244" s="93" t="s">
        <v>559</v>
      </c>
      <c r="G244" s="93" t="s">
        <v>560</v>
      </c>
      <c r="H244" s="93" t="s">
        <v>426</v>
      </c>
    </row>
    <row r="245" spans="1:8" x14ac:dyDescent="0.25">
      <c r="A245" s="92" t="s">
        <v>919</v>
      </c>
      <c r="B245" s="93" t="s">
        <v>474</v>
      </c>
      <c r="C245" s="92">
        <v>8</v>
      </c>
      <c r="D245" s="94">
        <v>44236</v>
      </c>
      <c r="E245" s="95">
        <v>84.8</v>
      </c>
      <c r="F245" s="93" t="s">
        <v>700</v>
      </c>
      <c r="G245" s="93" t="s">
        <v>701</v>
      </c>
      <c r="H245" s="93" t="s">
        <v>475</v>
      </c>
    </row>
    <row r="246" spans="1:8" x14ac:dyDescent="0.25">
      <c r="A246" s="92" t="s">
        <v>920</v>
      </c>
      <c r="B246" s="93" t="s">
        <v>498</v>
      </c>
      <c r="C246" s="92">
        <v>3</v>
      </c>
      <c r="D246" s="94">
        <v>44237</v>
      </c>
      <c r="E246" s="95">
        <v>314.45</v>
      </c>
      <c r="F246" s="93" t="s">
        <v>793</v>
      </c>
      <c r="G246" s="93" t="s">
        <v>794</v>
      </c>
      <c r="H246" s="93" t="s">
        <v>478</v>
      </c>
    </row>
    <row r="247" spans="1:8" x14ac:dyDescent="0.25">
      <c r="A247" s="92" t="s">
        <v>921</v>
      </c>
      <c r="B247" s="93" t="s">
        <v>483</v>
      </c>
      <c r="C247" s="92">
        <v>4</v>
      </c>
      <c r="D247" s="94">
        <v>44238</v>
      </c>
      <c r="E247" s="95">
        <v>53.2</v>
      </c>
      <c r="F247" s="93" t="s">
        <v>732</v>
      </c>
      <c r="G247" s="93" t="s">
        <v>733</v>
      </c>
      <c r="H247" s="93" t="s">
        <v>412</v>
      </c>
    </row>
    <row r="248" spans="1:8" x14ac:dyDescent="0.25">
      <c r="A248" s="92" t="s">
        <v>922</v>
      </c>
      <c r="B248" s="93" t="s">
        <v>458</v>
      </c>
      <c r="C248" s="92">
        <v>4</v>
      </c>
      <c r="D248" s="94">
        <v>44238</v>
      </c>
      <c r="E248" s="95">
        <v>329.95</v>
      </c>
      <c r="F248" s="93" t="s">
        <v>637</v>
      </c>
      <c r="G248" s="93" t="s">
        <v>638</v>
      </c>
      <c r="H248" s="93" t="s">
        <v>416</v>
      </c>
    </row>
    <row r="249" spans="1:8" x14ac:dyDescent="0.25">
      <c r="A249" s="92" t="s">
        <v>923</v>
      </c>
      <c r="B249" s="93" t="s">
        <v>924</v>
      </c>
      <c r="C249" s="92">
        <v>3</v>
      </c>
      <c r="D249" s="94">
        <v>44239</v>
      </c>
      <c r="E249" s="95">
        <v>23.25</v>
      </c>
      <c r="F249" s="93" t="s">
        <v>925</v>
      </c>
      <c r="G249" s="93" t="s">
        <v>926</v>
      </c>
      <c r="H249" s="93" t="s">
        <v>478</v>
      </c>
    </row>
    <row r="250" spans="1:8" x14ac:dyDescent="0.25">
      <c r="A250" s="92" t="s">
        <v>927</v>
      </c>
      <c r="B250" s="93" t="s">
        <v>459</v>
      </c>
      <c r="C250" s="92">
        <v>7</v>
      </c>
      <c r="D250" s="94">
        <v>44240</v>
      </c>
      <c r="E250" s="95">
        <v>233.85</v>
      </c>
      <c r="F250" s="93" t="s">
        <v>641</v>
      </c>
      <c r="G250" s="93" t="s">
        <v>638</v>
      </c>
      <c r="H250" s="93" t="s">
        <v>416</v>
      </c>
    </row>
    <row r="251" spans="1:8" x14ac:dyDescent="0.25">
      <c r="A251" s="92" t="s">
        <v>928</v>
      </c>
      <c r="B251" s="93" t="s">
        <v>450</v>
      </c>
      <c r="C251" s="92">
        <v>7</v>
      </c>
      <c r="D251" s="94">
        <v>44240</v>
      </c>
      <c r="E251" s="95">
        <v>181.05</v>
      </c>
      <c r="F251" s="93" t="s">
        <v>615</v>
      </c>
      <c r="G251" s="93" t="s">
        <v>616</v>
      </c>
      <c r="H251" s="93" t="s">
        <v>414</v>
      </c>
    </row>
    <row r="252" spans="1:8" x14ac:dyDescent="0.25">
      <c r="A252" s="92" t="s">
        <v>929</v>
      </c>
      <c r="B252" s="93" t="s">
        <v>425</v>
      </c>
      <c r="C252" s="92">
        <v>8</v>
      </c>
      <c r="D252" s="94">
        <v>44243</v>
      </c>
      <c r="E252" s="95">
        <v>148.75</v>
      </c>
      <c r="F252" s="93" t="s">
        <v>559</v>
      </c>
      <c r="G252" s="93" t="s">
        <v>560</v>
      </c>
      <c r="H252" s="93" t="s">
        <v>426</v>
      </c>
    </row>
    <row r="253" spans="1:8" x14ac:dyDescent="0.25">
      <c r="A253" s="92" t="s">
        <v>930</v>
      </c>
      <c r="B253" s="93" t="s">
        <v>453</v>
      </c>
      <c r="C253" s="92">
        <v>4</v>
      </c>
      <c r="D253" s="94">
        <v>44244</v>
      </c>
      <c r="E253" s="95">
        <v>510.1</v>
      </c>
      <c r="F253" s="93" t="s">
        <v>623</v>
      </c>
      <c r="G253" s="93" t="s">
        <v>624</v>
      </c>
      <c r="H253" s="93" t="s">
        <v>426</v>
      </c>
    </row>
    <row r="254" spans="1:8" x14ac:dyDescent="0.25">
      <c r="A254" s="92" t="s">
        <v>931</v>
      </c>
      <c r="B254" s="93" t="s">
        <v>483</v>
      </c>
      <c r="C254" s="92">
        <v>6</v>
      </c>
      <c r="D254" s="94">
        <v>44245</v>
      </c>
      <c r="E254" s="95">
        <v>213.4</v>
      </c>
      <c r="F254" s="93" t="s">
        <v>732</v>
      </c>
      <c r="G254" s="93" t="s">
        <v>733</v>
      </c>
      <c r="H254" s="93" t="s">
        <v>412</v>
      </c>
    </row>
    <row r="255" spans="1:8" x14ac:dyDescent="0.25">
      <c r="A255" s="92" t="s">
        <v>932</v>
      </c>
      <c r="B255" s="93" t="s">
        <v>933</v>
      </c>
      <c r="C255" s="92">
        <v>9</v>
      </c>
      <c r="D255" s="94">
        <v>44245</v>
      </c>
      <c r="E255" s="95">
        <v>44.25</v>
      </c>
      <c r="F255" s="93" t="s">
        <v>934</v>
      </c>
      <c r="G255" s="93" t="s">
        <v>935</v>
      </c>
      <c r="H255" s="93" t="s">
        <v>414</v>
      </c>
    </row>
    <row r="256" spans="1:8" x14ac:dyDescent="0.25">
      <c r="A256" s="92" t="s">
        <v>936</v>
      </c>
      <c r="B256" s="93" t="s">
        <v>470</v>
      </c>
      <c r="C256" s="92">
        <v>2</v>
      </c>
      <c r="D256" s="94">
        <v>44246</v>
      </c>
      <c r="E256" s="95">
        <v>346.6</v>
      </c>
      <c r="F256" s="93" t="s">
        <v>688</v>
      </c>
      <c r="G256" s="93" t="s">
        <v>566</v>
      </c>
      <c r="H256" s="93" t="s">
        <v>430</v>
      </c>
    </row>
    <row r="257" spans="1:8" x14ac:dyDescent="0.25">
      <c r="A257" s="92" t="s">
        <v>937</v>
      </c>
      <c r="B257" s="93" t="s">
        <v>460</v>
      </c>
      <c r="C257" s="92">
        <v>6</v>
      </c>
      <c r="D257" s="94">
        <v>44247</v>
      </c>
      <c r="E257" s="95">
        <v>83.7</v>
      </c>
      <c r="F257" s="93" t="s">
        <v>648</v>
      </c>
      <c r="G257" s="93" t="s">
        <v>649</v>
      </c>
      <c r="H257" s="93" t="s">
        <v>461</v>
      </c>
    </row>
    <row r="258" spans="1:8" x14ac:dyDescent="0.25">
      <c r="A258" s="92" t="s">
        <v>938</v>
      </c>
      <c r="B258" s="93" t="s">
        <v>442</v>
      </c>
      <c r="C258" s="92">
        <v>4</v>
      </c>
      <c r="D258" s="94">
        <v>44247</v>
      </c>
      <c r="E258" s="95">
        <v>295.64999999999998</v>
      </c>
      <c r="F258" s="93" t="s">
        <v>592</v>
      </c>
      <c r="G258" s="93" t="s">
        <v>593</v>
      </c>
      <c r="H258" s="93" t="s">
        <v>434</v>
      </c>
    </row>
    <row r="259" spans="1:8" x14ac:dyDescent="0.25">
      <c r="A259" s="92" t="s">
        <v>939</v>
      </c>
      <c r="B259" s="93" t="s">
        <v>477</v>
      </c>
      <c r="C259" s="92">
        <v>3</v>
      </c>
      <c r="D259" s="94">
        <v>44250</v>
      </c>
      <c r="E259" s="95">
        <v>35.65</v>
      </c>
      <c r="F259" s="93" t="s">
        <v>708</v>
      </c>
      <c r="G259" s="93" t="s">
        <v>709</v>
      </c>
      <c r="H259" s="93" t="s">
        <v>478</v>
      </c>
    </row>
    <row r="260" spans="1:8" x14ac:dyDescent="0.25">
      <c r="A260" s="92" t="s">
        <v>940</v>
      </c>
      <c r="B260" s="93" t="s">
        <v>471</v>
      </c>
      <c r="C260" s="92">
        <v>9</v>
      </c>
      <c r="D260" s="94">
        <v>44251</v>
      </c>
      <c r="E260" s="95">
        <v>105.95</v>
      </c>
      <c r="F260" s="93" t="s">
        <v>690</v>
      </c>
      <c r="G260" s="93" t="s">
        <v>691</v>
      </c>
      <c r="H260" s="93" t="s">
        <v>414</v>
      </c>
    </row>
    <row r="261" spans="1:8" x14ac:dyDescent="0.25">
      <c r="A261" s="92" t="s">
        <v>941</v>
      </c>
      <c r="B261" s="93" t="s">
        <v>489</v>
      </c>
      <c r="C261" s="92">
        <v>7</v>
      </c>
      <c r="D261" s="94">
        <v>44251</v>
      </c>
      <c r="E261" s="95">
        <v>237.25</v>
      </c>
      <c r="F261" s="93" t="s">
        <v>757</v>
      </c>
      <c r="G261" s="93" t="s">
        <v>566</v>
      </c>
      <c r="H261" s="93" t="s">
        <v>430</v>
      </c>
    </row>
    <row r="262" spans="1:8" x14ac:dyDescent="0.25">
      <c r="A262" s="92" t="s">
        <v>942</v>
      </c>
      <c r="B262" s="93" t="s">
        <v>431</v>
      </c>
      <c r="C262" s="92">
        <v>1</v>
      </c>
      <c r="D262" s="94">
        <v>44252</v>
      </c>
      <c r="E262" s="95">
        <v>24.95</v>
      </c>
      <c r="F262" s="93" t="s">
        <v>568</v>
      </c>
      <c r="G262" s="93" t="s">
        <v>569</v>
      </c>
      <c r="H262" s="93" t="s">
        <v>414</v>
      </c>
    </row>
    <row r="263" spans="1:8" x14ac:dyDescent="0.25">
      <c r="A263" s="92" t="s">
        <v>943</v>
      </c>
      <c r="B263" s="93" t="s">
        <v>933</v>
      </c>
      <c r="C263" s="92">
        <v>4</v>
      </c>
      <c r="D263" s="94">
        <v>44253</v>
      </c>
      <c r="E263" s="95">
        <v>0.75</v>
      </c>
      <c r="F263" s="93" t="s">
        <v>934</v>
      </c>
      <c r="G263" s="93" t="s">
        <v>935</v>
      </c>
      <c r="H263" s="93" t="s">
        <v>414</v>
      </c>
    </row>
    <row r="264" spans="1:8" x14ac:dyDescent="0.25">
      <c r="A264" s="92" t="s">
        <v>944</v>
      </c>
      <c r="B264" s="93" t="s">
        <v>472</v>
      </c>
      <c r="C264" s="92">
        <v>6</v>
      </c>
      <c r="D264" s="94">
        <v>44254</v>
      </c>
      <c r="E264" s="95">
        <v>1838.15</v>
      </c>
      <c r="F264" s="93" t="s">
        <v>693</v>
      </c>
      <c r="G264" s="93" t="s">
        <v>694</v>
      </c>
      <c r="H264" s="93" t="s">
        <v>434</v>
      </c>
    </row>
    <row r="265" spans="1:8" x14ac:dyDescent="0.25">
      <c r="A265" s="92" t="s">
        <v>945</v>
      </c>
      <c r="B265" s="93" t="s">
        <v>476</v>
      </c>
      <c r="C265" s="92">
        <v>4</v>
      </c>
      <c r="D265" s="94">
        <v>44254</v>
      </c>
      <c r="E265" s="95">
        <v>1753.2</v>
      </c>
      <c r="F265" s="93" t="s">
        <v>705</v>
      </c>
      <c r="G265" s="93" t="s">
        <v>706</v>
      </c>
      <c r="H265" s="93" t="s">
        <v>412</v>
      </c>
    </row>
    <row r="266" spans="1:8" x14ac:dyDescent="0.25">
      <c r="A266" s="92" t="s">
        <v>946</v>
      </c>
      <c r="B266" s="93" t="s">
        <v>482</v>
      </c>
      <c r="C266" s="92">
        <v>7</v>
      </c>
      <c r="D266" s="94">
        <v>44257</v>
      </c>
      <c r="E266" s="95">
        <v>17.649999999999999</v>
      </c>
      <c r="F266" s="93" t="s">
        <v>728</v>
      </c>
      <c r="G266" s="93" t="s">
        <v>638</v>
      </c>
      <c r="H266" s="93" t="s">
        <v>416</v>
      </c>
    </row>
    <row r="267" spans="1:8" x14ac:dyDescent="0.25">
      <c r="A267" s="92" t="s">
        <v>947</v>
      </c>
      <c r="B267" s="93" t="s">
        <v>462</v>
      </c>
      <c r="C267" s="92">
        <v>7</v>
      </c>
      <c r="D267" s="94">
        <v>44258</v>
      </c>
      <c r="E267" s="95">
        <v>528.25</v>
      </c>
      <c r="F267" s="93" t="s">
        <v>653</v>
      </c>
      <c r="G267" s="93" t="s">
        <v>654</v>
      </c>
      <c r="H267" s="93" t="s">
        <v>414</v>
      </c>
    </row>
    <row r="268" spans="1:8" x14ac:dyDescent="0.25">
      <c r="A268" s="92" t="s">
        <v>948</v>
      </c>
      <c r="B268" s="93" t="s">
        <v>427</v>
      </c>
      <c r="C268" s="92">
        <v>3</v>
      </c>
      <c r="D268" s="94">
        <v>44258</v>
      </c>
      <c r="E268" s="95">
        <v>3949.75</v>
      </c>
      <c r="F268" s="93" t="s">
        <v>562</v>
      </c>
      <c r="G268" s="93" t="s">
        <v>563</v>
      </c>
      <c r="H268" s="93" t="s">
        <v>428</v>
      </c>
    </row>
    <row r="269" spans="1:8" x14ac:dyDescent="0.25">
      <c r="A269" s="92" t="s">
        <v>949</v>
      </c>
      <c r="B269" s="93" t="s">
        <v>444</v>
      </c>
      <c r="C269" s="92">
        <v>2</v>
      </c>
      <c r="D269" s="94">
        <v>44259</v>
      </c>
      <c r="E269" s="95">
        <v>1022.35</v>
      </c>
      <c r="F269" s="93" t="s">
        <v>600</v>
      </c>
      <c r="G269" s="93" t="s">
        <v>601</v>
      </c>
      <c r="H269" s="93" t="s">
        <v>414</v>
      </c>
    </row>
    <row r="270" spans="1:8" x14ac:dyDescent="0.25">
      <c r="A270" s="92" t="s">
        <v>950</v>
      </c>
      <c r="B270" s="93" t="s">
        <v>460</v>
      </c>
      <c r="C270" s="92">
        <v>2</v>
      </c>
      <c r="D270" s="94">
        <v>44260</v>
      </c>
      <c r="E270" s="95">
        <v>313.89999999999998</v>
      </c>
      <c r="F270" s="93" t="s">
        <v>648</v>
      </c>
      <c r="G270" s="93" t="s">
        <v>649</v>
      </c>
      <c r="H270" s="93" t="s">
        <v>461</v>
      </c>
    </row>
    <row r="271" spans="1:8" x14ac:dyDescent="0.25">
      <c r="A271" s="92" t="s">
        <v>951</v>
      </c>
      <c r="B271" s="93" t="s">
        <v>952</v>
      </c>
      <c r="C271" s="92">
        <v>3</v>
      </c>
      <c r="D271" s="94">
        <v>44260</v>
      </c>
      <c r="E271" s="95">
        <v>160.35</v>
      </c>
      <c r="F271" s="93" t="s">
        <v>953</v>
      </c>
      <c r="G271" s="93" t="s">
        <v>635</v>
      </c>
      <c r="H271" s="93" t="s">
        <v>457</v>
      </c>
    </row>
    <row r="272" spans="1:8" x14ac:dyDescent="0.25">
      <c r="A272" s="92" t="s">
        <v>954</v>
      </c>
      <c r="B272" s="93" t="s">
        <v>447</v>
      </c>
      <c r="C272" s="92">
        <v>4</v>
      </c>
      <c r="D272" s="94">
        <v>44261</v>
      </c>
      <c r="E272" s="95">
        <v>1090.75</v>
      </c>
      <c r="F272" s="93" t="s">
        <v>607</v>
      </c>
      <c r="G272" s="93" t="s">
        <v>566</v>
      </c>
      <c r="H272" s="93" t="s">
        <v>430</v>
      </c>
    </row>
    <row r="273" spans="1:8" x14ac:dyDescent="0.25">
      <c r="A273" s="92" t="s">
        <v>955</v>
      </c>
      <c r="B273" s="93" t="s">
        <v>420</v>
      </c>
      <c r="C273" s="92">
        <v>6</v>
      </c>
      <c r="D273" s="94">
        <v>44264</v>
      </c>
      <c r="E273" s="95">
        <v>458.8</v>
      </c>
      <c r="F273" s="93" t="s">
        <v>550</v>
      </c>
      <c r="G273" s="93" t="s">
        <v>551</v>
      </c>
      <c r="H273" s="93" t="s">
        <v>421</v>
      </c>
    </row>
    <row r="274" spans="1:8" x14ac:dyDescent="0.25">
      <c r="A274" s="92" t="s">
        <v>956</v>
      </c>
      <c r="B274" s="93" t="s">
        <v>496</v>
      </c>
      <c r="C274" s="92">
        <v>7</v>
      </c>
      <c r="D274" s="94">
        <v>44265</v>
      </c>
      <c r="E274" s="95">
        <v>66.849999999999994</v>
      </c>
      <c r="F274" s="93" t="s">
        <v>789</v>
      </c>
      <c r="G274" s="93" t="s">
        <v>790</v>
      </c>
      <c r="H274" s="93" t="s">
        <v>497</v>
      </c>
    </row>
    <row r="275" spans="1:8" x14ac:dyDescent="0.25">
      <c r="A275" s="92" t="s">
        <v>957</v>
      </c>
      <c r="B275" s="93" t="s">
        <v>958</v>
      </c>
      <c r="C275" s="92">
        <v>8</v>
      </c>
      <c r="D275" s="94">
        <v>44265</v>
      </c>
      <c r="E275" s="95">
        <v>86.1</v>
      </c>
      <c r="F275" s="93" t="s">
        <v>959</v>
      </c>
      <c r="G275" s="93" t="s">
        <v>823</v>
      </c>
      <c r="H275" s="93" t="s">
        <v>824</v>
      </c>
    </row>
    <row r="276" spans="1:8" x14ac:dyDescent="0.25">
      <c r="A276" s="92" t="s">
        <v>960</v>
      </c>
      <c r="B276" s="93" t="s">
        <v>450</v>
      </c>
      <c r="C276" s="92">
        <v>4</v>
      </c>
      <c r="D276" s="94">
        <v>44266</v>
      </c>
      <c r="E276" s="95">
        <v>226.65</v>
      </c>
      <c r="F276" s="93" t="s">
        <v>615</v>
      </c>
      <c r="G276" s="93" t="s">
        <v>616</v>
      </c>
      <c r="H276" s="93" t="s">
        <v>414</v>
      </c>
    </row>
    <row r="277" spans="1:8" x14ac:dyDescent="0.25">
      <c r="A277" s="92" t="s">
        <v>961</v>
      </c>
      <c r="B277" s="93" t="s">
        <v>486</v>
      </c>
      <c r="C277" s="92">
        <v>7</v>
      </c>
      <c r="D277" s="94">
        <v>44267</v>
      </c>
      <c r="E277" s="95">
        <v>388.15</v>
      </c>
      <c r="F277" s="93" t="s">
        <v>747</v>
      </c>
      <c r="G277" s="93" t="s">
        <v>635</v>
      </c>
      <c r="H277" s="93" t="s">
        <v>457</v>
      </c>
    </row>
    <row r="278" spans="1:8" x14ac:dyDescent="0.25">
      <c r="A278" s="92" t="s">
        <v>962</v>
      </c>
      <c r="B278" s="93" t="s">
        <v>449</v>
      </c>
      <c r="C278" s="92">
        <v>1</v>
      </c>
      <c r="D278" s="94">
        <v>44267</v>
      </c>
      <c r="E278" s="95">
        <v>1223.95</v>
      </c>
      <c r="F278" s="93" t="s">
        <v>612</v>
      </c>
      <c r="G278" s="93" t="s">
        <v>613</v>
      </c>
      <c r="H278" s="93" t="s">
        <v>436</v>
      </c>
    </row>
    <row r="279" spans="1:8" x14ac:dyDescent="0.25">
      <c r="A279" s="92" t="s">
        <v>963</v>
      </c>
      <c r="B279" s="93" t="s">
        <v>476</v>
      </c>
      <c r="C279" s="92">
        <v>1</v>
      </c>
      <c r="D279" s="94">
        <v>44268</v>
      </c>
      <c r="E279" s="95">
        <v>55.3</v>
      </c>
      <c r="F279" s="93" t="s">
        <v>705</v>
      </c>
      <c r="G279" s="93" t="s">
        <v>706</v>
      </c>
      <c r="H279" s="93" t="s">
        <v>412</v>
      </c>
    </row>
    <row r="280" spans="1:8" x14ac:dyDescent="0.25">
      <c r="A280" s="92" t="s">
        <v>964</v>
      </c>
      <c r="B280" s="93" t="s">
        <v>438</v>
      </c>
      <c r="C280" s="92">
        <v>4</v>
      </c>
      <c r="D280" s="94">
        <v>44271</v>
      </c>
      <c r="E280" s="95">
        <v>292.95</v>
      </c>
      <c r="F280" s="93" t="s">
        <v>583</v>
      </c>
      <c r="G280" s="93" t="s">
        <v>584</v>
      </c>
      <c r="H280" s="93" t="s">
        <v>439</v>
      </c>
    </row>
    <row r="281" spans="1:8" x14ac:dyDescent="0.25">
      <c r="A281" s="92" t="s">
        <v>965</v>
      </c>
      <c r="B281" s="93" t="s">
        <v>444</v>
      </c>
      <c r="C281" s="92">
        <v>7</v>
      </c>
      <c r="D281" s="94">
        <v>44271</v>
      </c>
      <c r="E281" s="95">
        <v>209.5</v>
      </c>
      <c r="F281" s="93" t="s">
        <v>600</v>
      </c>
      <c r="G281" s="93" t="s">
        <v>601</v>
      </c>
      <c r="H281" s="93" t="s">
        <v>414</v>
      </c>
    </row>
    <row r="282" spans="1:8" x14ac:dyDescent="0.25">
      <c r="A282" s="92" t="s">
        <v>966</v>
      </c>
      <c r="B282" s="93" t="s">
        <v>967</v>
      </c>
      <c r="C282" s="92">
        <v>6</v>
      </c>
      <c r="D282" s="94">
        <v>44272</v>
      </c>
      <c r="E282" s="95">
        <v>16.75</v>
      </c>
      <c r="F282" s="93" t="s">
        <v>968</v>
      </c>
      <c r="G282" s="93" t="s">
        <v>969</v>
      </c>
      <c r="H282" s="93" t="s">
        <v>434</v>
      </c>
    </row>
    <row r="283" spans="1:8" x14ac:dyDescent="0.25">
      <c r="A283" s="92" t="s">
        <v>970</v>
      </c>
      <c r="B283" s="93" t="s">
        <v>971</v>
      </c>
      <c r="C283" s="92">
        <v>5</v>
      </c>
      <c r="D283" s="94">
        <v>44273</v>
      </c>
      <c r="E283" s="95">
        <v>333.45</v>
      </c>
      <c r="F283" s="93" t="s">
        <v>972</v>
      </c>
      <c r="G283" s="93" t="s">
        <v>973</v>
      </c>
      <c r="H283" s="93" t="s">
        <v>419</v>
      </c>
    </row>
    <row r="284" spans="1:8" x14ac:dyDescent="0.25">
      <c r="A284" s="92" t="s">
        <v>974</v>
      </c>
      <c r="B284" s="93" t="s">
        <v>484</v>
      </c>
      <c r="C284" s="92">
        <v>3</v>
      </c>
      <c r="D284" s="94">
        <v>44274</v>
      </c>
      <c r="E284" s="95">
        <v>1696.1</v>
      </c>
      <c r="F284" s="93" t="s">
        <v>737</v>
      </c>
      <c r="G284" s="93" t="s">
        <v>738</v>
      </c>
      <c r="H284" s="93" t="s">
        <v>428</v>
      </c>
    </row>
    <row r="285" spans="1:8" x14ac:dyDescent="0.25">
      <c r="A285" s="92" t="s">
        <v>975</v>
      </c>
      <c r="B285" s="93" t="s">
        <v>821</v>
      </c>
      <c r="C285" s="92">
        <v>7</v>
      </c>
      <c r="D285" s="94">
        <v>44274</v>
      </c>
      <c r="E285" s="95">
        <v>40.6</v>
      </c>
      <c r="F285" s="93" t="s">
        <v>822</v>
      </c>
      <c r="G285" s="93" t="s">
        <v>823</v>
      </c>
      <c r="H285" s="93" t="s">
        <v>824</v>
      </c>
    </row>
    <row r="286" spans="1:8" x14ac:dyDescent="0.25">
      <c r="A286" s="92" t="s">
        <v>976</v>
      </c>
      <c r="B286" s="93" t="s">
        <v>488</v>
      </c>
      <c r="C286" s="92">
        <v>7</v>
      </c>
      <c r="D286" s="94">
        <v>44275</v>
      </c>
      <c r="E286" s="95">
        <v>372.3</v>
      </c>
      <c r="F286" s="93" t="s">
        <v>755</v>
      </c>
      <c r="G286" s="93" t="s">
        <v>635</v>
      </c>
      <c r="H286" s="93" t="s">
        <v>457</v>
      </c>
    </row>
    <row r="287" spans="1:8" x14ac:dyDescent="0.25">
      <c r="A287" s="92" t="s">
        <v>977</v>
      </c>
      <c r="B287" s="93" t="s">
        <v>435</v>
      </c>
      <c r="C287" s="92">
        <v>8</v>
      </c>
      <c r="D287" s="94">
        <v>44278</v>
      </c>
      <c r="E287" s="95">
        <v>940.2</v>
      </c>
      <c r="F287" s="93" t="s">
        <v>577</v>
      </c>
      <c r="G287" s="93" t="s">
        <v>578</v>
      </c>
      <c r="H287" s="93" t="s">
        <v>436</v>
      </c>
    </row>
    <row r="288" spans="1:8" x14ac:dyDescent="0.25">
      <c r="A288" s="92" t="s">
        <v>978</v>
      </c>
      <c r="B288" s="93" t="s">
        <v>450</v>
      </c>
      <c r="C288" s="92">
        <v>8</v>
      </c>
      <c r="D288" s="94">
        <v>44278</v>
      </c>
      <c r="E288" s="95">
        <v>139.69999999999999</v>
      </c>
      <c r="F288" s="93" t="s">
        <v>615</v>
      </c>
      <c r="G288" s="93" t="s">
        <v>616</v>
      </c>
      <c r="H288" s="93" t="s">
        <v>414</v>
      </c>
    </row>
    <row r="289" spans="1:8" x14ac:dyDescent="0.25">
      <c r="A289" s="92" t="s">
        <v>979</v>
      </c>
      <c r="B289" s="93" t="s">
        <v>489</v>
      </c>
      <c r="C289" s="92">
        <v>4</v>
      </c>
      <c r="D289" s="94">
        <v>44279</v>
      </c>
      <c r="E289" s="95">
        <v>78.2</v>
      </c>
      <c r="F289" s="93" t="s">
        <v>757</v>
      </c>
      <c r="G289" s="93" t="s">
        <v>566</v>
      </c>
      <c r="H289" s="93" t="s">
        <v>430</v>
      </c>
    </row>
    <row r="290" spans="1:8" x14ac:dyDescent="0.25">
      <c r="A290" s="92" t="s">
        <v>980</v>
      </c>
      <c r="B290" s="93" t="s">
        <v>450</v>
      </c>
      <c r="C290" s="92">
        <v>3</v>
      </c>
      <c r="D290" s="94">
        <v>44280</v>
      </c>
      <c r="E290" s="95">
        <v>294.39999999999998</v>
      </c>
      <c r="F290" s="93" t="s">
        <v>615</v>
      </c>
      <c r="G290" s="93" t="s">
        <v>616</v>
      </c>
      <c r="H290" s="93" t="s">
        <v>414</v>
      </c>
    </row>
    <row r="291" spans="1:8" x14ac:dyDescent="0.25">
      <c r="A291" s="92" t="s">
        <v>981</v>
      </c>
      <c r="B291" s="93" t="s">
        <v>423</v>
      </c>
      <c r="C291" s="92">
        <v>1</v>
      </c>
      <c r="D291" s="94">
        <v>44280</v>
      </c>
      <c r="E291" s="95">
        <v>394.25</v>
      </c>
      <c r="F291" s="93" t="s">
        <v>553</v>
      </c>
      <c r="G291" s="93" t="s">
        <v>554</v>
      </c>
      <c r="H291" s="93" t="s">
        <v>421</v>
      </c>
    </row>
    <row r="292" spans="1:8" x14ac:dyDescent="0.25">
      <c r="A292" s="92" t="s">
        <v>982</v>
      </c>
      <c r="B292" s="93" t="s">
        <v>456</v>
      </c>
      <c r="C292" s="92">
        <v>9</v>
      </c>
      <c r="D292" s="94">
        <v>44281</v>
      </c>
      <c r="E292" s="95">
        <v>24.35</v>
      </c>
      <c r="F292" s="93" t="s">
        <v>634</v>
      </c>
      <c r="G292" s="93" t="s">
        <v>635</v>
      </c>
      <c r="H292" s="93" t="s">
        <v>457</v>
      </c>
    </row>
    <row r="293" spans="1:8" x14ac:dyDescent="0.25">
      <c r="A293" s="92" t="s">
        <v>983</v>
      </c>
      <c r="B293" s="93" t="s">
        <v>456</v>
      </c>
      <c r="C293" s="92">
        <v>6</v>
      </c>
      <c r="D293" s="94">
        <v>44282</v>
      </c>
      <c r="E293" s="95">
        <v>61.8</v>
      </c>
      <c r="F293" s="93" t="s">
        <v>634</v>
      </c>
      <c r="G293" s="93" t="s">
        <v>635</v>
      </c>
      <c r="H293" s="93" t="s">
        <v>457</v>
      </c>
    </row>
    <row r="294" spans="1:8" x14ac:dyDescent="0.25">
      <c r="A294" s="92" t="s">
        <v>984</v>
      </c>
      <c r="B294" s="93" t="s">
        <v>444</v>
      </c>
      <c r="C294" s="92">
        <v>3</v>
      </c>
      <c r="D294" s="94">
        <v>44285</v>
      </c>
      <c r="E294" s="95">
        <v>5038.2</v>
      </c>
      <c r="F294" s="93" t="s">
        <v>600</v>
      </c>
      <c r="G294" s="93" t="s">
        <v>601</v>
      </c>
      <c r="H294" s="93" t="s">
        <v>414</v>
      </c>
    </row>
    <row r="295" spans="1:8" x14ac:dyDescent="0.25">
      <c r="A295" s="92" t="s">
        <v>985</v>
      </c>
      <c r="B295" s="93" t="s">
        <v>415</v>
      </c>
      <c r="C295" s="92">
        <v>2</v>
      </c>
      <c r="D295" s="94">
        <v>44285</v>
      </c>
      <c r="E295" s="95">
        <v>343.25</v>
      </c>
      <c r="F295" s="93" t="s">
        <v>539</v>
      </c>
      <c r="G295" s="93" t="s">
        <v>540</v>
      </c>
      <c r="H295" s="93" t="s">
        <v>416</v>
      </c>
    </row>
    <row r="296" spans="1:8" x14ac:dyDescent="0.25">
      <c r="A296" s="92" t="s">
        <v>986</v>
      </c>
      <c r="B296" s="93" t="s">
        <v>471</v>
      </c>
      <c r="C296" s="92">
        <v>1</v>
      </c>
      <c r="D296" s="94">
        <v>44286</v>
      </c>
      <c r="E296" s="95">
        <v>54.75</v>
      </c>
      <c r="F296" s="93" t="s">
        <v>690</v>
      </c>
      <c r="G296" s="93" t="s">
        <v>691</v>
      </c>
      <c r="H296" s="93" t="s">
        <v>414</v>
      </c>
    </row>
    <row r="297" spans="1:8" x14ac:dyDescent="0.25">
      <c r="A297" s="92" t="s">
        <v>987</v>
      </c>
      <c r="B297" s="93" t="s">
        <v>453</v>
      </c>
      <c r="C297" s="92">
        <v>8</v>
      </c>
      <c r="D297" s="94">
        <v>44287</v>
      </c>
      <c r="E297" s="95">
        <v>240.85</v>
      </c>
      <c r="F297" s="93" t="s">
        <v>623</v>
      </c>
      <c r="G297" s="93" t="s">
        <v>624</v>
      </c>
      <c r="H297" s="93" t="s">
        <v>426</v>
      </c>
    </row>
    <row r="298" spans="1:8" x14ac:dyDescent="0.25">
      <c r="A298" s="92" t="s">
        <v>988</v>
      </c>
      <c r="B298" s="93" t="s">
        <v>465</v>
      </c>
      <c r="C298" s="92">
        <v>4</v>
      </c>
      <c r="D298" s="94">
        <v>44287</v>
      </c>
      <c r="E298" s="95">
        <v>124.55</v>
      </c>
      <c r="F298" s="93" t="s">
        <v>665</v>
      </c>
      <c r="G298" s="93" t="s">
        <v>666</v>
      </c>
      <c r="H298" s="93" t="s">
        <v>434</v>
      </c>
    </row>
    <row r="299" spans="1:8" x14ac:dyDescent="0.25">
      <c r="A299" s="92" t="s">
        <v>989</v>
      </c>
      <c r="B299" s="93" t="s">
        <v>908</v>
      </c>
      <c r="C299" s="92">
        <v>8</v>
      </c>
      <c r="D299" s="94">
        <v>44288</v>
      </c>
      <c r="E299" s="95">
        <v>59.6</v>
      </c>
      <c r="F299" s="93" t="s">
        <v>909</v>
      </c>
      <c r="G299" s="93" t="s">
        <v>910</v>
      </c>
      <c r="H299" s="93" t="s">
        <v>434</v>
      </c>
    </row>
    <row r="300" spans="1:8" x14ac:dyDescent="0.25">
      <c r="A300" s="92" t="s">
        <v>990</v>
      </c>
      <c r="B300" s="93" t="s">
        <v>417</v>
      </c>
      <c r="C300" s="92">
        <v>1</v>
      </c>
      <c r="D300" s="94">
        <v>44289</v>
      </c>
      <c r="E300" s="95">
        <v>973.6</v>
      </c>
      <c r="F300" s="93" t="s">
        <v>542</v>
      </c>
      <c r="G300" s="93" t="s">
        <v>543</v>
      </c>
      <c r="H300" s="93" t="s">
        <v>412</v>
      </c>
    </row>
    <row r="301" spans="1:8" x14ac:dyDescent="0.25">
      <c r="A301" s="92" t="s">
        <v>991</v>
      </c>
      <c r="B301" s="93" t="s">
        <v>486</v>
      </c>
      <c r="C301" s="92">
        <v>3</v>
      </c>
      <c r="D301" s="94">
        <v>44289</v>
      </c>
      <c r="E301" s="95">
        <v>892.15</v>
      </c>
      <c r="F301" s="93" t="s">
        <v>747</v>
      </c>
      <c r="G301" s="93" t="s">
        <v>635</v>
      </c>
      <c r="H301" s="93" t="s">
        <v>457</v>
      </c>
    </row>
    <row r="302" spans="1:8" x14ac:dyDescent="0.25">
      <c r="A302" s="92" t="s">
        <v>992</v>
      </c>
      <c r="B302" s="93" t="s">
        <v>413</v>
      </c>
      <c r="C302" s="92">
        <v>3</v>
      </c>
      <c r="D302" s="94">
        <v>44292</v>
      </c>
      <c r="E302" s="95">
        <v>7.15</v>
      </c>
      <c r="F302" s="93" t="s">
        <v>536</v>
      </c>
      <c r="G302" s="93" t="s">
        <v>537</v>
      </c>
      <c r="H302" s="93" t="s">
        <v>414</v>
      </c>
    </row>
    <row r="303" spans="1:8" x14ac:dyDescent="0.25">
      <c r="A303" s="92" t="s">
        <v>993</v>
      </c>
      <c r="B303" s="93" t="s">
        <v>444</v>
      </c>
      <c r="C303" s="92">
        <v>5</v>
      </c>
      <c r="D303" s="94">
        <v>44293</v>
      </c>
      <c r="E303" s="95">
        <v>856.2</v>
      </c>
      <c r="F303" s="93" t="s">
        <v>600</v>
      </c>
      <c r="G303" s="93" t="s">
        <v>601</v>
      </c>
      <c r="H303" s="93" t="s">
        <v>414</v>
      </c>
    </row>
    <row r="304" spans="1:8" x14ac:dyDescent="0.25">
      <c r="A304" s="92" t="s">
        <v>994</v>
      </c>
      <c r="B304" s="93" t="s">
        <v>463</v>
      </c>
      <c r="C304" s="92">
        <v>7</v>
      </c>
      <c r="D304" s="94">
        <v>44294</v>
      </c>
      <c r="E304" s="95">
        <v>21.6</v>
      </c>
      <c r="F304" s="93" t="s">
        <v>657</v>
      </c>
      <c r="G304" s="93" t="s">
        <v>658</v>
      </c>
      <c r="H304" s="93" t="s">
        <v>452</v>
      </c>
    </row>
    <row r="305" spans="1:8" x14ac:dyDescent="0.25">
      <c r="A305" s="92" t="s">
        <v>995</v>
      </c>
      <c r="B305" s="93" t="s">
        <v>474</v>
      </c>
      <c r="C305" s="92">
        <v>4</v>
      </c>
      <c r="D305" s="94">
        <v>44294</v>
      </c>
      <c r="E305" s="95">
        <v>364.75</v>
      </c>
      <c r="F305" s="93" t="s">
        <v>700</v>
      </c>
      <c r="G305" s="93" t="s">
        <v>701</v>
      </c>
      <c r="H305" s="93" t="s">
        <v>475</v>
      </c>
    </row>
    <row r="306" spans="1:8" x14ac:dyDescent="0.25">
      <c r="A306" s="92" t="s">
        <v>996</v>
      </c>
      <c r="B306" s="93" t="s">
        <v>425</v>
      </c>
      <c r="C306" s="92">
        <v>2</v>
      </c>
      <c r="D306" s="94">
        <v>44295</v>
      </c>
      <c r="E306" s="95">
        <v>416.1</v>
      </c>
      <c r="F306" s="93" t="s">
        <v>559</v>
      </c>
      <c r="G306" s="93" t="s">
        <v>560</v>
      </c>
      <c r="H306" s="93" t="s">
        <v>426</v>
      </c>
    </row>
    <row r="307" spans="1:8" x14ac:dyDescent="0.25">
      <c r="A307" s="92" t="s">
        <v>997</v>
      </c>
      <c r="B307" s="93" t="s">
        <v>438</v>
      </c>
      <c r="C307" s="92">
        <v>2</v>
      </c>
      <c r="D307" s="94">
        <v>44296</v>
      </c>
      <c r="E307" s="95">
        <v>747.45</v>
      </c>
      <c r="F307" s="93" t="s">
        <v>583</v>
      </c>
      <c r="G307" s="93" t="s">
        <v>584</v>
      </c>
      <c r="H307" s="93" t="s">
        <v>439</v>
      </c>
    </row>
    <row r="308" spans="1:8" x14ac:dyDescent="0.25">
      <c r="A308" s="92" t="s">
        <v>998</v>
      </c>
      <c r="B308" s="93" t="s">
        <v>431</v>
      </c>
      <c r="C308" s="92">
        <v>4</v>
      </c>
      <c r="D308" s="94">
        <v>44296</v>
      </c>
      <c r="E308" s="95">
        <v>604.85</v>
      </c>
      <c r="F308" s="93" t="s">
        <v>568</v>
      </c>
      <c r="G308" s="93" t="s">
        <v>569</v>
      </c>
      <c r="H308" s="93" t="s">
        <v>414</v>
      </c>
    </row>
    <row r="309" spans="1:8" x14ac:dyDescent="0.25">
      <c r="A309" s="92" t="s">
        <v>999</v>
      </c>
      <c r="B309" s="93" t="s">
        <v>472</v>
      </c>
      <c r="C309" s="92">
        <v>6</v>
      </c>
      <c r="D309" s="94">
        <v>44299</v>
      </c>
      <c r="E309" s="95">
        <v>1262.45</v>
      </c>
      <c r="F309" s="93" t="s">
        <v>693</v>
      </c>
      <c r="G309" s="93" t="s">
        <v>694</v>
      </c>
      <c r="H309" s="93" t="s">
        <v>434</v>
      </c>
    </row>
    <row r="310" spans="1:8" x14ac:dyDescent="0.25">
      <c r="A310" s="92" t="s">
        <v>1000</v>
      </c>
      <c r="B310" s="93" t="s">
        <v>480</v>
      </c>
      <c r="C310" s="92">
        <v>2</v>
      </c>
      <c r="D310" s="94">
        <v>44300</v>
      </c>
      <c r="E310" s="95">
        <v>49</v>
      </c>
      <c r="F310" s="93" t="s">
        <v>720</v>
      </c>
      <c r="G310" s="93" t="s">
        <v>721</v>
      </c>
      <c r="H310" s="93" t="s">
        <v>481</v>
      </c>
    </row>
    <row r="311" spans="1:8" x14ac:dyDescent="0.25">
      <c r="A311" s="92" t="s">
        <v>1001</v>
      </c>
      <c r="B311" s="93" t="s">
        <v>450</v>
      </c>
      <c r="C311" s="92">
        <v>9</v>
      </c>
      <c r="D311" s="94">
        <v>44300</v>
      </c>
      <c r="E311" s="95">
        <v>483.6</v>
      </c>
      <c r="F311" s="93" t="s">
        <v>615</v>
      </c>
      <c r="G311" s="93" t="s">
        <v>616</v>
      </c>
      <c r="H311" s="93" t="s">
        <v>414</v>
      </c>
    </row>
    <row r="312" spans="1:8" x14ac:dyDescent="0.25">
      <c r="A312" s="92" t="s">
        <v>1002</v>
      </c>
      <c r="B312" s="93" t="s">
        <v>485</v>
      </c>
      <c r="C312" s="92">
        <v>1</v>
      </c>
      <c r="D312" s="94">
        <v>44301</v>
      </c>
      <c r="E312" s="95">
        <v>364.85</v>
      </c>
      <c r="F312" s="93" t="s">
        <v>741</v>
      </c>
      <c r="G312" s="93" t="s">
        <v>742</v>
      </c>
      <c r="H312" s="93" t="s">
        <v>457</v>
      </c>
    </row>
    <row r="313" spans="1:8" x14ac:dyDescent="0.25">
      <c r="A313" s="92" t="s">
        <v>1003</v>
      </c>
      <c r="B313" s="93" t="s">
        <v>437</v>
      </c>
      <c r="C313" s="92">
        <v>6</v>
      </c>
      <c r="D313" s="94">
        <v>44302</v>
      </c>
      <c r="E313" s="95">
        <v>40.25</v>
      </c>
      <c r="F313" s="93" t="s">
        <v>580</v>
      </c>
      <c r="G313" s="93" t="s">
        <v>581</v>
      </c>
      <c r="H313" s="93" t="s">
        <v>412</v>
      </c>
    </row>
    <row r="314" spans="1:8" x14ac:dyDescent="0.25">
      <c r="A314" s="92" t="s">
        <v>1004</v>
      </c>
      <c r="B314" s="93" t="s">
        <v>440</v>
      </c>
      <c r="C314" s="92">
        <v>8</v>
      </c>
      <c r="D314" s="94">
        <v>44303</v>
      </c>
      <c r="E314" s="95">
        <v>183.25</v>
      </c>
      <c r="F314" s="93" t="s">
        <v>586</v>
      </c>
      <c r="G314" s="93" t="s">
        <v>587</v>
      </c>
      <c r="H314" s="93" t="s">
        <v>414</v>
      </c>
    </row>
    <row r="315" spans="1:8" x14ac:dyDescent="0.25">
      <c r="A315" s="92" t="s">
        <v>1005</v>
      </c>
      <c r="B315" s="93" t="s">
        <v>435</v>
      </c>
      <c r="C315" s="92">
        <v>2</v>
      </c>
      <c r="D315" s="94">
        <v>44303</v>
      </c>
      <c r="E315" s="95">
        <v>1211.05</v>
      </c>
      <c r="F315" s="93" t="s">
        <v>577</v>
      </c>
      <c r="G315" s="93" t="s">
        <v>578</v>
      </c>
      <c r="H315" s="93" t="s">
        <v>436</v>
      </c>
    </row>
    <row r="316" spans="1:8" x14ac:dyDescent="0.25">
      <c r="A316" s="92" t="s">
        <v>1006</v>
      </c>
      <c r="B316" s="93" t="s">
        <v>455</v>
      </c>
      <c r="C316" s="92">
        <v>1</v>
      </c>
      <c r="D316" s="94">
        <v>44306</v>
      </c>
      <c r="E316" s="95">
        <v>114.75</v>
      </c>
      <c r="F316" s="93" t="s">
        <v>631</v>
      </c>
      <c r="G316" s="93" t="s">
        <v>632</v>
      </c>
      <c r="H316" s="93" t="s">
        <v>446</v>
      </c>
    </row>
    <row r="317" spans="1:8" x14ac:dyDescent="0.25">
      <c r="A317" s="92" t="s">
        <v>1007</v>
      </c>
      <c r="B317" s="93" t="s">
        <v>454</v>
      </c>
      <c r="C317" s="92">
        <v>2</v>
      </c>
      <c r="D317" s="94">
        <v>44307</v>
      </c>
      <c r="E317" s="95">
        <v>302.14999999999998</v>
      </c>
      <c r="F317" s="93" t="s">
        <v>629</v>
      </c>
      <c r="G317" s="93" t="s">
        <v>540</v>
      </c>
      <c r="H317" s="93" t="s">
        <v>416</v>
      </c>
    </row>
    <row r="318" spans="1:8" x14ac:dyDescent="0.25">
      <c r="A318" s="92" t="s">
        <v>1008</v>
      </c>
      <c r="B318" s="93" t="s">
        <v>433</v>
      </c>
      <c r="C318" s="92">
        <v>4</v>
      </c>
      <c r="D318" s="94">
        <v>44307</v>
      </c>
      <c r="E318" s="95">
        <v>68.75</v>
      </c>
      <c r="F318" s="93" t="s">
        <v>573</v>
      </c>
      <c r="G318" s="93" t="s">
        <v>574</v>
      </c>
      <c r="H318" s="93" t="s">
        <v>434</v>
      </c>
    </row>
    <row r="319" spans="1:8" x14ac:dyDescent="0.25">
      <c r="A319" s="92" t="s">
        <v>1009</v>
      </c>
      <c r="B319" s="93" t="s">
        <v>477</v>
      </c>
      <c r="C319" s="92">
        <v>8</v>
      </c>
      <c r="D319" s="94">
        <v>44308</v>
      </c>
      <c r="E319" s="95">
        <v>35.75</v>
      </c>
      <c r="F319" s="93" t="s">
        <v>708</v>
      </c>
      <c r="G319" s="93" t="s">
        <v>709</v>
      </c>
      <c r="H319" s="93" t="s">
        <v>478</v>
      </c>
    </row>
    <row r="320" spans="1:8" x14ac:dyDescent="0.25">
      <c r="A320" s="92" t="s">
        <v>1010</v>
      </c>
      <c r="B320" s="93" t="s">
        <v>437</v>
      </c>
      <c r="C320" s="92">
        <v>9</v>
      </c>
      <c r="D320" s="94">
        <v>44309</v>
      </c>
      <c r="E320" s="95">
        <v>442</v>
      </c>
      <c r="F320" s="93" t="s">
        <v>580</v>
      </c>
      <c r="G320" s="93" t="s">
        <v>581</v>
      </c>
      <c r="H320" s="93" t="s">
        <v>412</v>
      </c>
    </row>
    <row r="321" spans="1:8" x14ac:dyDescent="0.25">
      <c r="A321" s="92" t="s">
        <v>1011</v>
      </c>
      <c r="B321" s="93" t="s">
        <v>460</v>
      </c>
      <c r="C321" s="92">
        <v>1</v>
      </c>
      <c r="D321" s="94">
        <v>44309</v>
      </c>
      <c r="E321" s="95">
        <v>169.85</v>
      </c>
      <c r="F321" s="93" t="s">
        <v>648</v>
      </c>
      <c r="G321" s="93" t="s">
        <v>649</v>
      </c>
      <c r="H321" s="93" t="s">
        <v>461</v>
      </c>
    </row>
    <row r="322" spans="1:8" x14ac:dyDescent="0.25">
      <c r="A322" s="92" t="s">
        <v>1012</v>
      </c>
      <c r="B322" s="93" t="s">
        <v>490</v>
      </c>
      <c r="C322" s="92">
        <v>3</v>
      </c>
      <c r="D322" s="94">
        <v>44310</v>
      </c>
      <c r="E322" s="95">
        <v>32.700000000000003</v>
      </c>
      <c r="F322" s="93" t="s">
        <v>759</v>
      </c>
      <c r="G322" s="93" t="s">
        <v>760</v>
      </c>
      <c r="H322" s="93" t="s">
        <v>452</v>
      </c>
    </row>
    <row r="323" spans="1:8" x14ac:dyDescent="0.25">
      <c r="A323" s="92" t="s">
        <v>1013</v>
      </c>
      <c r="B323" s="93" t="s">
        <v>433</v>
      </c>
      <c r="C323" s="92">
        <v>5</v>
      </c>
      <c r="D323" s="94">
        <v>44313</v>
      </c>
      <c r="E323" s="95">
        <v>294.89999999999998</v>
      </c>
      <c r="F323" s="93" t="s">
        <v>573</v>
      </c>
      <c r="G323" s="93" t="s">
        <v>574</v>
      </c>
      <c r="H323" s="93" t="s">
        <v>434</v>
      </c>
    </row>
    <row r="324" spans="1:8" x14ac:dyDescent="0.25">
      <c r="A324" s="92" t="s">
        <v>1014</v>
      </c>
      <c r="B324" s="93" t="s">
        <v>477</v>
      </c>
      <c r="C324" s="92">
        <v>3</v>
      </c>
      <c r="D324" s="94">
        <v>44314</v>
      </c>
      <c r="E324" s="95">
        <v>944.95</v>
      </c>
      <c r="F324" s="93" t="s">
        <v>708</v>
      </c>
      <c r="G324" s="93" t="s">
        <v>709</v>
      </c>
      <c r="H324" s="93" t="s">
        <v>478</v>
      </c>
    </row>
    <row r="325" spans="1:8" x14ac:dyDescent="0.25">
      <c r="A325" s="92" t="s">
        <v>1015</v>
      </c>
      <c r="B325" s="93" t="s">
        <v>427</v>
      </c>
      <c r="C325" s="92">
        <v>8</v>
      </c>
      <c r="D325" s="94">
        <v>44314</v>
      </c>
      <c r="E325" s="95">
        <v>130.30000000000001</v>
      </c>
      <c r="F325" s="93" t="s">
        <v>562</v>
      </c>
      <c r="G325" s="93" t="s">
        <v>563</v>
      </c>
      <c r="H325" s="93" t="s">
        <v>428</v>
      </c>
    </row>
    <row r="326" spans="1:8" x14ac:dyDescent="0.25">
      <c r="A326" s="92" t="s">
        <v>1016</v>
      </c>
      <c r="B326" s="93" t="s">
        <v>449</v>
      </c>
      <c r="C326" s="92">
        <v>3</v>
      </c>
      <c r="D326" s="94">
        <v>44315</v>
      </c>
      <c r="E326" s="95">
        <v>582.15</v>
      </c>
      <c r="F326" s="93" t="s">
        <v>612</v>
      </c>
      <c r="G326" s="93" t="s">
        <v>613</v>
      </c>
      <c r="H326" s="93" t="s">
        <v>436</v>
      </c>
    </row>
    <row r="327" spans="1:8" x14ac:dyDescent="0.25">
      <c r="A327" s="92" t="s">
        <v>1017</v>
      </c>
      <c r="B327" s="93" t="s">
        <v>489</v>
      </c>
      <c r="C327" s="92">
        <v>7</v>
      </c>
      <c r="D327" s="94">
        <v>44316</v>
      </c>
      <c r="E327" s="95">
        <v>424.2</v>
      </c>
      <c r="F327" s="93" t="s">
        <v>757</v>
      </c>
      <c r="G327" s="93" t="s">
        <v>566</v>
      </c>
      <c r="H327" s="93" t="s">
        <v>430</v>
      </c>
    </row>
    <row r="328" spans="1:8" x14ac:dyDescent="0.25">
      <c r="A328" s="92" t="s">
        <v>1018</v>
      </c>
      <c r="B328" s="93" t="s">
        <v>1019</v>
      </c>
      <c r="C328" s="92">
        <v>4</v>
      </c>
      <c r="D328" s="94">
        <v>44316</v>
      </c>
      <c r="E328" s="95">
        <v>188</v>
      </c>
      <c r="F328" s="93" t="s">
        <v>1020</v>
      </c>
      <c r="G328" s="93" t="s">
        <v>1021</v>
      </c>
      <c r="H328" s="93" t="s">
        <v>434</v>
      </c>
    </row>
    <row r="329" spans="1:8" x14ac:dyDescent="0.25">
      <c r="A329" s="92" t="s">
        <v>1022</v>
      </c>
      <c r="B329" s="93" t="s">
        <v>448</v>
      </c>
      <c r="C329" s="92">
        <v>5</v>
      </c>
      <c r="D329" s="94">
        <v>44317</v>
      </c>
      <c r="E329" s="95">
        <v>636.70000000000005</v>
      </c>
      <c r="F329" s="93" t="s">
        <v>609</v>
      </c>
      <c r="G329" s="93" t="s">
        <v>610</v>
      </c>
      <c r="H329" s="93" t="s">
        <v>414</v>
      </c>
    </row>
    <row r="330" spans="1:8" x14ac:dyDescent="0.25">
      <c r="A330" s="92" t="s">
        <v>1023</v>
      </c>
      <c r="B330" s="93" t="s">
        <v>447</v>
      </c>
      <c r="C330" s="92">
        <v>3</v>
      </c>
      <c r="D330" s="94">
        <v>44320</v>
      </c>
      <c r="E330" s="95">
        <v>92.8</v>
      </c>
      <c r="F330" s="93" t="s">
        <v>607</v>
      </c>
      <c r="G330" s="93" t="s">
        <v>566</v>
      </c>
      <c r="H330" s="93" t="s">
        <v>430</v>
      </c>
    </row>
    <row r="331" spans="1:8" x14ac:dyDescent="0.25">
      <c r="A331" s="92" t="s">
        <v>1024</v>
      </c>
      <c r="B331" s="93" t="s">
        <v>1019</v>
      </c>
      <c r="C331" s="92">
        <v>9</v>
      </c>
      <c r="D331" s="94">
        <v>44320</v>
      </c>
      <c r="E331" s="95">
        <v>127.05</v>
      </c>
      <c r="F331" s="93" t="s">
        <v>1020</v>
      </c>
      <c r="G331" s="93" t="s">
        <v>1021</v>
      </c>
      <c r="H331" s="93" t="s">
        <v>434</v>
      </c>
    </row>
    <row r="332" spans="1:8" x14ac:dyDescent="0.25">
      <c r="A332" s="92" t="s">
        <v>1025</v>
      </c>
      <c r="B332" s="93" t="s">
        <v>456</v>
      </c>
      <c r="C332" s="92">
        <v>4</v>
      </c>
      <c r="D332" s="94">
        <v>44321</v>
      </c>
      <c r="E332" s="95">
        <v>148</v>
      </c>
      <c r="F332" s="93" t="s">
        <v>634</v>
      </c>
      <c r="G332" s="93" t="s">
        <v>635</v>
      </c>
      <c r="H332" s="93" t="s">
        <v>457</v>
      </c>
    </row>
    <row r="333" spans="1:8" x14ac:dyDescent="0.25">
      <c r="A333" s="92" t="s">
        <v>1026</v>
      </c>
      <c r="B333" s="93" t="s">
        <v>1027</v>
      </c>
      <c r="C333" s="92">
        <v>1</v>
      </c>
      <c r="D333" s="94">
        <v>44322</v>
      </c>
      <c r="E333" s="95">
        <v>68.650000000000006</v>
      </c>
      <c r="F333" s="93" t="s">
        <v>1028</v>
      </c>
      <c r="G333" s="93" t="s">
        <v>1029</v>
      </c>
      <c r="H333" s="93" t="s">
        <v>434</v>
      </c>
    </row>
    <row r="334" spans="1:8" x14ac:dyDescent="0.25">
      <c r="A334" s="92" t="s">
        <v>1030</v>
      </c>
      <c r="B334" s="93" t="s">
        <v>431</v>
      </c>
      <c r="C334" s="92">
        <v>4</v>
      </c>
      <c r="D334" s="94">
        <v>44323</v>
      </c>
      <c r="E334" s="95">
        <v>379.45</v>
      </c>
      <c r="F334" s="93" t="s">
        <v>568</v>
      </c>
      <c r="G334" s="93" t="s">
        <v>569</v>
      </c>
      <c r="H334" s="93" t="s">
        <v>414</v>
      </c>
    </row>
    <row r="335" spans="1:8" x14ac:dyDescent="0.25">
      <c r="A335" s="92" t="s">
        <v>1031</v>
      </c>
      <c r="B335" s="93" t="s">
        <v>482</v>
      </c>
      <c r="C335" s="92">
        <v>3</v>
      </c>
      <c r="D335" s="94">
        <v>44323</v>
      </c>
      <c r="E335" s="95">
        <v>15.05</v>
      </c>
      <c r="F335" s="93" t="s">
        <v>728</v>
      </c>
      <c r="G335" s="93" t="s">
        <v>638</v>
      </c>
      <c r="H335" s="93" t="s">
        <v>416</v>
      </c>
    </row>
    <row r="336" spans="1:8" x14ac:dyDescent="0.25">
      <c r="A336" s="92" t="s">
        <v>1032</v>
      </c>
      <c r="B336" s="93" t="s">
        <v>933</v>
      </c>
      <c r="C336" s="92">
        <v>3</v>
      </c>
      <c r="D336" s="94">
        <v>44324</v>
      </c>
      <c r="E336" s="95">
        <v>138.55000000000001</v>
      </c>
      <c r="F336" s="93" t="s">
        <v>934</v>
      </c>
      <c r="G336" s="93" t="s">
        <v>935</v>
      </c>
      <c r="H336" s="93" t="s">
        <v>414</v>
      </c>
    </row>
    <row r="337" spans="1:8" x14ac:dyDescent="0.25">
      <c r="A337" s="92" t="s">
        <v>1033</v>
      </c>
      <c r="B337" s="93" t="s">
        <v>438</v>
      </c>
      <c r="C337" s="92">
        <v>2</v>
      </c>
      <c r="D337" s="94">
        <v>44327</v>
      </c>
      <c r="E337" s="95">
        <v>36.4</v>
      </c>
      <c r="F337" s="93" t="s">
        <v>583</v>
      </c>
      <c r="G337" s="93" t="s">
        <v>584</v>
      </c>
      <c r="H337" s="93" t="s">
        <v>439</v>
      </c>
    </row>
    <row r="338" spans="1:8" x14ac:dyDescent="0.25">
      <c r="A338" s="92" t="s">
        <v>1034</v>
      </c>
      <c r="B338" s="93" t="s">
        <v>437</v>
      </c>
      <c r="C338" s="92">
        <v>4</v>
      </c>
      <c r="D338" s="94">
        <v>44327</v>
      </c>
      <c r="E338" s="95">
        <v>295.7</v>
      </c>
      <c r="F338" s="93" t="s">
        <v>580</v>
      </c>
      <c r="G338" s="93" t="s">
        <v>581</v>
      </c>
      <c r="H338" s="93" t="s">
        <v>412</v>
      </c>
    </row>
    <row r="339" spans="1:8" x14ac:dyDescent="0.25">
      <c r="A339" s="92" t="s">
        <v>1035</v>
      </c>
      <c r="B339" s="93" t="s">
        <v>424</v>
      </c>
      <c r="C339" s="92">
        <v>7</v>
      </c>
      <c r="D339" s="94">
        <v>44328</v>
      </c>
      <c r="E339" s="95">
        <v>67.05</v>
      </c>
      <c r="F339" s="93" t="s">
        <v>556</v>
      </c>
      <c r="G339" s="93" t="s">
        <v>557</v>
      </c>
      <c r="H339" s="93" t="s">
        <v>416</v>
      </c>
    </row>
    <row r="340" spans="1:8" x14ac:dyDescent="0.25">
      <c r="A340" s="92" t="s">
        <v>1036</v>
      </c>
      <c r="B340" s="93" t="s">
        <v>455</v>
      </c>
      <c r="C340" s="92">
        <v>9</v>
      </c>
      <c r="D340" s="94">
        <v>44329</v>
      </c>
      <c r="E340" s="95">
        <v>2.4</v>
      </c>
      <c r="F340" s="93" t="s">
        <v>631</v>
      </c>
      <c r="G340" s="93" t="s">
        <v>632</v>
      </c>
      <c r="H340" s="93" t="s">
        <v>446</v>
      </c>
    </row>
    <row r="341" spans="1:8" x14ac:dyDescent="0.25">
      <c r="A341" s="92" t="s">
        <v>1037</v>
      </c>
      <c r="B341" s="93" t="s">
        <v>432</v>
      </c>
      <c r="C341" s="92">
        <v>1</v>
      </c>
      <c r="D341" s="94">
        <v>44329</v>
      </c>
      <c r="E341" s="95">
        <v>312.60000000000002</v>
      </c>
      <c r="F341" s="93" t="s">
        <v>571</v>
      </c>
      <c r="G341" s="93" t="s">
        <v>540</v>
      </c>
      <c r="H341" s="93" t="s">
        <v>416</v>
      </c>
    </row>
    <row r="342" spans="1:8" x14ac:dyDescent="0.25">
      <c r="A342" s="92" t="s">
        <v>1038</v>
      </c>
      <c r="B342" s="93" t="s">
        <v>444</v>
      </c>
      <c r="C342" s="92">
        <v>2</v>
      </c>
      <c r="D342" s="94">
        <v>44330</v>
      </c>
      <c r="E342" s="95">
        <v>973.35</v>
      </c>
      <c r="F342" s="93" t="s">
        <v>600</v>
      </c>
      <c r="G342" s="93" t="s">
        <v>601</v>
      </c>
      <c r="H342" s="93" t="s">
        <v>414</v>
      </c>
    </row>
    <row r="343" spans="1:8" x14ac:dyDescent="0.25">
      <c r="A343" s="92" t="s">
        <v>1039</v>
      </c>
      <c r="B343" s="93" t="s">
        <v>967</v>
      </c>
      <c r="C343" s="92">
        <v>8</v>
      </c>
      <c r="D343" s="94">
        <v>44331</v>
      </c>
      <c r="E343" s="95">
        <v>22.1</v>
      </c>
      <c r="F343" s="93" t="s">
        <v>968</v>
      </c>
      <c r="G343" s="93" t="s">
        <v>969</v>
      </c>
      <c r="H343" s="93" t="s">
        <v>434</v>
      </c>
    </row>
    <row r="344" spans="1:8" x14ac:dyDescent="0.25">
      <c r="A344" s="92" t="s">
        <v>1040</v>
      </c>
      <c r="B344" s="93" t="s">
        <v>477</v>
      </c>
      <c r="C344" s="92">
        <v>4</v>
      </c>
      <c r="D344" s="94">
        <v>44334</v>
      </c>
      <c r="E344" s="95">
        <v>223.85</v>
      </c>
      <c r="F344" s="93" t="s">
        <v>708</v>
      </c>
      <c r="G344" s="93" t="s">
        <v>709</v>
      </c>
      <c r="H344" s="93" t="s">
        <v>478</v>
      </c>
    </row>
    <row r="345" spans="1:8" x14ac:dyDescent="0.25">
      <c r="A345" s="92" t="s">
        <v>1041</v>
      </c>
      <c r="B345" s="93" t="s">
        <v>491</v>
      </c>
      <c r="C345" s="92">
        <v>1</v>
      </c>
      <c r="D345" s="94">
        <v>44334</v>
      </c>
      <c r="E345" s="95">
        <v>279.60000000000002</v>
      </c>
      <c r="F345" s="93" t="s">
        <v>762</v>
      </c>
      <c r="G345" s="93" t="s">
        <v>763</v>
      </c>
      <c r="H345" s="93" t="s">
        <v>481</v>
      </c>
    </row>
    <row r="346" spans="1:8" x14ac:dyDescent="0.25">
      <c r="A346" s="92" t="s">
        <v>1042</v>
      </c>
      <c r="B346" s="93" t="s">
        <v>450</v>
      </c>
      <c r="C346" s="92">
        <v>3</v>
      </c>
      <c r="D346" s="94">
        <v>44335</v>
      </c>
      <c r="E346" s="95">
        <v>160.5</v>
      </c>
      <c r="F346" s="93" t="s">
        <v>615</v>
      </c>
      <c r="G346" s="93" t="s">
        <v>616</v>
      </c>
      <c r="H346" s="93" t="s">
        <v>414</v>
      </c>
    </row>
    <row r="347" spans="1:8" x14ac:dyDescent="0.25">
      <c r="A347" s="92" t="s">
        <v>1043</v>
      </c>
      <c r="B347" s="93" t="s">
        <v>450</v>
      </c>
      <c r="C347" s="92">
        <v>7</v>
      </c>
      <c r="D347" s="94">
        <v>44336</v>
      </c>
      <c r="E347" s="95">
        <v>871</v>
      </c>
      <c r="F347" s="93" t="s">
        <v>615</v>
      </c>
      <c r="G347" s="93" t="s">
        <v>616</v>
      </c>
      <c r="H347" s="93" t="s">
        <v>414</v>
      </c>
    </row>
    <row r="348" spans="1:8" x14ac:dyDescent="0.25">
      <c r="A348" s="92" t="s">
        <v>1044</v>
      </c>
      <c r="B348" s="93" t="s">
        <v>464</v>
      </c>
      <c r="C348" s="92">
        <v>3</v>
      </c>
      <c r="D348" s="94">
        <v>44336</v>
      </c>
      <c r="E348" s="95">
        <v>26.2</v>
      </c>
      <c r="F348" s="93" t="s">
        <v>661</v>
      </c>
      <c r="G348" s="93" t="s">
        <v>662</v>
      </c>
      <c r="H348" s="93" t="s">
        <v>434</v>
      </c>
    </row>
    <row r="349" spans="1:8" x14ac:dyDescent="0.25">
      <c r="A349" s="92" t="s">
        <v>1045</v>
      </c>
      <c r="B349" s="93" t="s">
        <v>427</v>
      </c>
      <c r="C349" s="92">
        <v>2</v>
      </c>
      <c r="D349" s="94">
        <v>44337</v>
      </c>
      <c r="E349" s="95">
        <v>483.9</v>
      </c>
      <c r="F349" s="93" t="s">
        <v>562</v>
      </c>
      <c r="G349" s="93" t="s">
        <v>563</v>
      </c>
      <c r="H349" s="93" t="s">
        <v>428</v>
      </c>
    </row>
    <row r="350" spans="1:8" x14ac:dyDescent="0.25">
      <c r="A350" s="92" t="s">
        <v>1046</v>
      </c>
      <c r="B350" s="93" t="s">
        <v>442</v>
      </c>
      <c r="C350" s="92">
        <v>8</v>
      </c>
      <c r="D350" s="94">
        <v>44338</v>
      </c>
      <c r="E350" s="95">
        <v>81.7</v>
      </c>
      <c r="F350" s="93" t="s">
        <v>592</v>
      </c>
      <c r="G350" s="93" t="s">
        <v>593</v>
      </c>
      <c r="H350" s="93" t="s">
        <v>434</v>
      </c>
    </row>
    <row r="351" spans="1:8" x14ac:dyDescent="0.25">
      <c r="A351" s="92" t="s">
        <v>1047</v>
      </c>
      <c r="B351" s="93" t="s">
        <v>484</v>
      </c>
      <c r="C351" s="92">
        <v>7</v>
      </c>
      <c r="D351" s="94">
        <v>44338</v>
      </c>
      <c r="E351" s="95">
        <v>175.6</v>
      </c>
      <c r="F351" s="93" t="s">
        <v>737</v>
      </c>
      <c r="G351" s="93" t="s">
        <v>738</v>
      </c>
      <c r="H351" s="93" t="s">
        <v>428</v>
      </c>
    </row>
    <row r="352" spans="1:8" x14ac:dyDescent="0.25">
      <c r="A352" s="92" t="s">
        <v>1048</v>
      </c>
      <c r="B352" s="93" t="s">
        <v>433</v>
      </c>
      <c r="C352" s="92">
        <v>1</v>
      </c>
      <c r="D352" s="94">
        <v>44341</v>
      </c>
      <c r="E352" s="95">
        <v>222.1</v>
      </c>
      <c r="F352" s="93" t="s">
        <v>573</v>
      </c>
      <c r="G352" s="93" t="s">
        <v>574</v>
      </c>
      <c r="H352" s="93" t="s">
        <v>434</v>
      </c>
    </row>
    <row r="353" spans="1:8" x14ac:dyDescent="0.25">
      <c r="A353" s="92" t="s">
        <v>1049</v>
      </c>
      <c r="B353" s="93" t="s">
        <v>456</v>
      </c>
      <c r="C353" s="92">
        <v>6</v>
      </c>
      <c r="D353" s="94">
        <v>44342</v>
      </c>
      <c r="E353" s="95">
        <v>149.9</v>
      </c>
      <c r="F353" s="93" t="s">
        <v>634</v>
      </c>
      <c r="G353" s="93" t="s">
        <v>635</v>
      </c>
      <c r="H353" s="93" t="s">
        <v>457</v>
      </c>
    </row>
    <row r="354" spans="1:8" x14ac:dyDescent="0.25">
      <c r="A354" s="92" t="s">
        <v>1050</v>
      </c>
      <c r="B354" s="93" t="s">
        <v>495</v>
      </c>
      <c r="C354" s="92">
        <v>4</v>
      </c>
      <c r="D354" s="94">
        <v>44343</v>
      </c>
      <c r="E354" s="95">
        <v>225.65</v>
      </c>
      <c r="F354" s="93" t="s">
        <v>775</v>
      </c>
      <c r="G354" s="93" t="s">
        <v>776</v>
      </c>
      <c r="H354" s="93" t="s">
        <v>434</v>
      </c>
    </row>
    <row r="355" spans="1:8" x14ac:dyDescent="0.25">
      <c r="A355" s="92" t="s">
        <v>1051</v>
      </c>
      <c r="B355" s="93" t="s">
        <v>425</v>
      </c>
      <c r="C355" s="92">
        <v>7</v>
      </c>
      <c r="D355" s="94">
        <v>44343</v>
      </c>
      <c r="E355" s="95">
        <v>291.5</v>
      </c>
      <c r="F355" s="93" t="s">
        <v>559</v>
      </c>
      <c r="G355" s="93" t="s">
        <v>560</v>
      </c>
      <c r="H355" s="93" t="s">
        <v>426</v>
      </c>
    </row>
    <row r="356" spans="1:8" x14ac:dyDescent="0.25">
      <c r="A356" s="92" t="s">
        <v>1052</v>
      </c>
      <c r="B356" s="93" t="s">
        <v>491</v>
      </c>
      <c r="C356" s="92">
        <v>8</v>
      </c>
      <c r="D356" s="94">
        <v>44344</v>
      </c>
      <c r="E356" s="95">
        <v>14.6</v>
      </c>
      <c r="F356" s="93" t="s">
        <v>762</v>
      </c>
      <c r="G356" s="93" t="s">
        <v>763</v>
      </c>
      <c r="H356" s="93" t="s">
        <v>481</v>
      </c>
    </row>
    <row r="357" spans="1:8" x14ac:dyDescent="0.25">
      <c r="A357" s="92" t="s">
        <v>1053</v>
      </c>
      <c r="B357" s="93" t="s">
        <v>472</v>
      </c>
      <c r="C357" s="92">
        <v>8</v>
      </c>
      <c r="D357" s="94">
        <v>44345</v>
      </c>
      <c r="E357" s="95">
        <v>243.85</v>
      </c>
      <c r="F357" s="93" t="s">
        <v>693</v>
      </c>
      <c r="G357" s="93" t="s">
        <v>694</v>
      </c>
      <c r="H357" s="93" t="s">
        <v>434</v>
      </c>
    </row>
    <row r="358" spans="1:8" x14ac:dyDescent="0.25">
      <c r="A358" s="92" t="s">
        <v>1054</v>
      </c>
      <c r="B358" s="93" t="s">
        <v>474</v>
      </c>
      <c r="C358" s="92">
        <v>1</v>
      </c>
      <c r="D358" s="94">
        <v>44345</v>
      </c>
      <c r="E358" s="95">
        <v>37.299999999999997</v>
      </c>
      <c r="F358" s="93" t="s">
        <v>700</v>
      </c>
      <c r="G358" s="93" t="s">
        <v>701</v>
      </c>
      <c r="H358" s="93" t="s">
        <v>475</v>
      </c>
    </row>
    <row r="359" spans="1:8" x14ac:dyDescent="0.25">
      <c r="A359" s="92" t="s">
        <v>1055</v>
      </c>
      <c r="B359" s="93" t="s">
        <v>477</v>
      </c>
      <c r="C359" s="92">
        <v>1</v>
      </c>
      <c r="D359" s="94">
        <v>44348</v>
      </c>
      <c r="E359" s="95">
        <v>1895.65</v>
      </c>
      <c r="F359" s="93" t="s">
        <v>708</v>
      </c>
      <c r="G359" s="93" t="s">
        <v>709</v>
      </c>
      <c r="H359" s="93" t="s">
        <v>478</v>
      </c>
    </row>
    <row r="360" spans="1:8" x14ac:dyDescent="0.25">
      <c r="A360" s="92" t="s">
        <v>1056</v>
      </c>
      <c r="B360" s="93" t="s">
        <v>459</v>
      </c>
      <c r="C360" s="92">
        <v>4</v>
      </c>
      <c r="D360" s="94">
        <v>44349</v>
      </c>
      <c r="E360" s="95">
        <v>397</v>
      </c>
      <c r="F360" s="93" t="s">
        <v>641</v>
      </c>
      <c r="G360" s="93" t="s">
        <v>638</v>
      </c>
      <c r="H360" s="93" t="s">
        <v>416</v>
      </c>
    </row>
    <row r="361" spans="1:8" x14ac:dyDescent="0.25">
      <c r="A361" s="92" t="s">
        <v>1057</v>
      </c>
      <c r="B361" s="93" t="s">
        <v>472</v>
      </c>
      <c r="C361" s="92">
        <v>5</v>
      </c>
      <c r="D361" s="94">
        <v>44349</v>
      </c>
      <c r="E361" s="95">
        <v>1001.2</v>
      </c>
      <c r="F361" s="93" t="s">
        <v>693</v>
      </c>
      <c r="G361" s="93" t="s">
        <v>694</v>
      </c>
      <c r="H361" s="93" t="s">
        <v>434</v>
      </c>
    </row>
    <row r="362" spans="1:8" x14ac:dyDescent="0.25">
      <c r="A362" s="92" t="s">
        <v>1058</v>
      </c>
      <c r="B362" s="93" t="s">
        <v>413</v>
      </c>
      <c r="C362" s="92">
        <v>4</v>
      </c>
      <c r="D362" s="94">
        <v>44350</v>
      </c>
      <c r="E362" s="95">
        <v>138.94999999999999</v>
      </c>
      <c r="F362" s="93" t="s">
        <v>536</v>
      </c>
      <c r="G362" s="93" t="s">
        <v>537</v>
      </c>
      <c r="H362" s="93" t="s">
        <v>414</v>
      </c>
    </row>
    <row r="363" spans="1:8" x14ac:dyDescent="0.25">
      <c r="A363" s="92" t="s">
        <v>1059</v>
      </c>
      <c r="B363" s="93" t="s">
        <v>468</v>
      </c>
      <c r="C363" s="92">
        <v>7</v>
      </c>
      <c r="D363" s="94">
        <v>44351</v>
      </c>
      <c r="E363" s="95">
        <v>9.25</v>
      </c>
      <c r="F363" s="93" t="s">
        <v>673</v>
      </c>
      <c r="G363" s="93" t="s">
        <v>674</v>
      </c>
      <c r="H363" s="93" t="s">
        <v>412</v>
      </c>
    </row>
    <row r="364" spans="1:8" x14ac:dyDescent="0.25">
      <c r="A364" s="92" t="s">
        <v>1060</v>
      </c>
      <c r="B364" s="93" t="s">
        <v>483</v>
      </c>
      <c r="C364" s="92">
        <v>8</v>
      </c>
      <c r="D364" s="94">
        <v>44352</v>
      </c>
      <c r="E364" s="95">
        <v>133.9</v>
      </c>
      <c r="F364" s="93" t="s">
        <v>732</v>
      </c>
      <c r="G364" s="93" t="s">
        <v>733</v>
      </c>
      <c r="H364" s="93" t="s">
        <v>412</v>
      </c>
    </row>
    <row r="365" spans="1:8" x14ac:dyDescent="0.25">
      <c r="A365" s="92" t="s">
        <v>1061</v>
      </c>
      <c r="B365" s="93" t="s">
        <v>493</v>
      </c>
      <c r="C365" s="92">
        <v>6</v>
      </c>
      <c r="D365" s="94">
        <v>44352</v>
      </c>
      <c r="E365" s="95">
        <v>403.25</v>
      </c>
      <c r="F365" s="93" t="s">
        <v>772</v>
      </c>
      <c r="G365" s="93" t="s">
        <v>773</v>
      </c>
      <c r="H365" s="93" t="s">
        <v>494</v>
      </c>
    </row>
    <row r="366" spans="1:8" x14ac:dyDescent="0.25">
      <c r="A366" s="92" t="s">
        <v>1062</v>
      </c>
      <c r="B366" s="93" t="s">
        <v>472</v>
      </c>
      <c r="C366" s="92">
        <v>1</v>
      </c>
      <c r="D366" s="94">
        <v>44355</v>
      </c>
      <c r="E366" s="95">
        <v>2720.4</v>
      </c>
      <c r="F366" s="93" t="s">
        <v>693</v>
      </c>
      <c r="G366" s="93" t="s">
        <v>694</v>
      </c>
      <c r="H366" s="93" t="s">
        <v>434</v>
      </c>
    </row>
    <row r="367" spans="1:8" x14ac:dyDescent="0.25">
      <c r="A367" s="92" t="s">
        <v>1063</v>
      </c>
      <c r="B367" s="93" t="s">
        <v>425</v>
      </c>
      <c r="C367" s="92">
        <v>4</v>
      </c>
      <c r="D367" s="94">
        <v>44356</v>
      </c>
      <c r="E367" s="95">
        <v>40.549999999999997</v>
      </c>
      <c r="F367" s="93" t="s">
        <v>559</v>
      </c>
      <c r="G367" s="93" t="s">
        <v>560</v>
      </c>
      <c r="H367" s="93" t="s">
        <v>426</v>
      </c>
    </row>
    <row r="368" spans="1:8" x14ac:dyDescent="0.25">
      <c r="A368" s="92" t="s">
        <v>1064</v>
      </c>
      <c r="B368" s="93" t="s">
        <v>933</v>
      </c>
      <c r="C368" s="92">
        <v>8</v>
      </c>
      <c r="D368" s="94">
        <v>44356</v>
      </c>
      <c r="E368" s="95">
        <v>9.65</v>
      </c>
      <c r="F368" s="93" t="s">
        <v>934</v>
      </c>
      <c r="G368" s="93" t="s">
        <v>935</v>
      </c>
      <c r="H368" s="93" t="s">
        <v>414</v>
      </c>
    </row>
    <row r="369" spans="1:8" x14ac:dyDescent="0.25">
      <c r="A369" s="92" t="s">
        <v>1065</v>
      </c>
      <c r="B369" s="93" t="s">
        <v>1066</v>
      </c>
      <c r="C369" s="92">
        <v>2</v>
      </c>
      <c r="D369" s="94">
        <v>44357</v>
      </c>
      <c r="E369" s="95">
        <v>3.75</v>
      </c>
      <c r="F369" s="93" t="s">
        <v>1067</v>
      </c>
      <c r="G369" s="93" t="s">
        <v>1068</v>
      </c>
      <c r="H369" s="93" t="s">
        <v>439</v>
      </c>
    </row>
    <row r="370" spans="1:8" x14ac:dyDescent="0.25">
      <c r="A370" s="92" t="s">
        <v>1069</v>
      </c>
      <c r="B370" s="93" t="s">
        <v>967</v>
      </c>
      <c r="C370" s="92">
        <v>1</v>
      </c>
      <c r="D370" s="94">
        <v>44358</v>
      </c>
      <c r="E370" s="95">
        <v>582.65</v>
      </c>
      <c r="F370" s="93" t="s">
        <v>968</v>
      </c>
      <c r="G370" s="93" t="s">
        <v>969</v>
      </c>
      <c r="H370" s="93" t="s">
        <v>434</v>
      </c>
    </row>
    <row r="371" spans="1:8" x14ac:dyDescent="0.25">
      <c r="A371" s="92" t="s">
        <v>1070</v>
      </c>
      <c r="B371" s="93" t="s">
        <v>967</v>
      </c>
      <c r="C371" s="92">
        <v>4</v>
      </c>
      <c r="D371" s="94">
        <v>44358</v>
      </c>
      <c r="E371" s="95">
        <v>92.65</v>
      </c>
      <c r="F371" s="93" t="s">
        <v>968</v>
      </c>
      <c r="G371" s="93" t="s">
        <v>969</v>
      </c>
      <c r="H371" s="93" t="s">
        <v>434</v>
      </c>
    </row>
    <row r="372" spans="1:8" x14ac:dyDescent="0.25">
      <c r="A372" s="92" t="s">
        <v>1071</v>
      </c>
      <c r="B372" s="93" t="s">
        <v>477</v>
      </c>
      <c r="C372" s="92">
        <v>1</v>
      </c>
      <c r="D372" s="94">
        <v>44359</v>
      </c>
      <c r="E372" s="95">
        <v>773.4</v>
      </c>
      <c r="F372" s="93" t="s">
        <v>708</v>
      </c>
      <c r="G372" s="93" t="s">
        <v>709</v>
      </c>
      <c r="H372" s="93" t="s">
        <v>478</v>
      </c>
    </row>
    <row r="373" spans="1:8" x14ac:dyDescent="0.25">
      <c r="A373" s="92" t="s">
        <v>1072</v>
      </c>
      <c r="B373" s="93" t="s">
        <v>477</v>
      </c>
      <c r="C373" s="92">
        <v>3</v>
      </c>
      <c r="D373" s="94">
        <v>44362</v>
      </c>
      <c r="E373" s="95">
        <v>455.25</v>
      </c>
      <c r="F373" s="93" t="s">
        <v>708</v>
      </c>
      <c r="G373" s="93" t="s">
        <v>709</v>
      </c>
      <c r="H373" s="93" t="s">
        <v>478</v>
      </c>
    </row>
    <row r="374" spans="1:8" x14ac:dyDescent="0.25">
      <c r="A374" s="92" t="s">
        <v>1073</v>
      </c>
      <c r="B374" s="93" t="s">
        <v>924</v>
      </c>
      <c r="C374" s="92">
        <v>2</v>
      </c>
      <c r="D374" s="94">
        <v>44363</v>
      </c>
      <c r="E374" s="95">
        <v>4.7</v>
      </c>
      <c r="F374" s="93" t="s">
        <v>925</v>
      </c>
      <c r="G374" s="93" t="s">
        <v>926</v>
      </c>
      <c r="H374" s="93" t="s">
        <v>478</v>
      </c>
    </row>
    <row r="375" spans="1:8" x14ac:dyDescent="0.25">
      <c r="A375" s="92" t="s">
        <v>1074</v>
      </c>
      <c r="B375" s="93" t="s">
        <v>469</v>
      </c>
      <c r="C375" s="92">
        <v>4</v>
      </c>
      <c r="D375" s="94">
        <v>44363</v>
      </c>
      <c r="E375" s="95">
        <v>118.65</v>
      </c>
      <c r="F375" s="93" t="s">
        <v>679</v>
      </c>
      <c r="G375" s="93" t="s">
        <v>680</v>
      </c>
      <c r="H375" s="93" t="s">
        <v>457</v>
      </c>
    </row>
    <row r="376" spans="1:8" x14ac:dyDescent="0.25">
      <c r="A376" s="92" t="s">
        <v>1075</v>
      </c>
      <c r="B376" s="93" t="s">
        <v>454</v>
      </c>
      <c r="C376" s="92">
        <v>4</v>
      </c>
      <c r="D376" s="94">
        <v>44364</v>
      </c>
      <c r="E376" s="95">
        <v>254.85</v>
      </c>
      <c r="F376" s="93" t="s">
        <v>629</v>
      </c>
      <c r="G376" s="93" t="s">
        <v>540</v>
      </c>
      <c r="H376" s="93" t="s">
        <v>416</v>
      </c>
    </row>
    <row r="377" spans="1:8" x14ac:dyDescent="0.25">
      <c r="A377" s="92" t="s">
        <v>1076</v>
      </c>
      <c r="B377" s="93" t="s">
        <v>440</v>
      </c>
      <c r="C377" s="92">
        <v>8</v>
      </c>
      <c r="D377" s="94">
        <v>44365</v>
      </c>
      <c r="E377" s="95">
        <v>485.9</v>
      </c>
      <c r="F377" s="93" t="s">
        <v>586</v>
      </c>
      <c r="G377" s="93" t="s">
        <v>587</v>
      </c>
      <c r="H377" s="93" t="s">
        <v>414</v>
      </c>
    </row>
    <row r="378" spans="1:8" x14ac:dyDescent="0.25">
      <c r="A378" s="92" t="s">
        <v>1077</v>
      </c>
      <c r="B378" s="93" t="s">
        <v>1078</v>
      </c>
      <c r="C378" s="92">
        <v>4</v>
      </c>
      <c r="D378" s="94">
        <v>44365</v>
      </c>
      <c r="E378" s="95">
        <v>474</v>
      </c>
      <c r="F378" s="93" t="s">
        <v>1079</v>
      </c>
      <c r="G378" s="93" t="s">
        <v>1080</v>
      </c>
      <c r="H378" s="93" t="s">
        <v>434</v>
      </c>
    </row>
    <row r="379" spans="1:8" x14ac:dyDescent="0.25">
      <c r="A379" s="92" t="s">
        <v>1081</v>
      </c>
      <c r="B379" s="93" t="s">
        <v>466</v>
      </c>
      <c r="C379" s="92">
        <v>3</v>
      </c>
      <c r="D379" s="94">
        <v>44366</v>
      </c>
      <c r="E379" s="95">
        <v>219.5</v>
      </c>
      <c r="F379" s="93" t="s">
        <v>668</v>
      </c>
      <c r="G379" s="93" t="s">
        <v>566</v>
      </c>
      <c r="H379" s="93" t="s">
        <v>430</v>
      </c>
    </row>
    <row r="380" spans="1:8" x14ac:dyDescent="0.25">
      <c r="A380" s="92" t="s">
        <v>1082</v>
      </c>
      <c r="B380" s="93" t="s">
        <v>449</v>
      </c>
      <c r="C380" s="92">
        <v>1</v>
      </c>
      <c r="D380" s="94">
        <v>44369</v>
      </c>
      <c r="E380" s="95">
        <v>693.45</v>
      </c>
      <c r="F380" s="93" t="s">
        <v>612</v>
      </c>
      <c r="G380" s="93" t="s">
        <v>613</v>
      </c>
      <c r="H380" s="93" t="s">
        <v>436</v>
      </c>
    </row>
    <row r="381" spans="1:8" x14ac:dyDescent="0.25">
      <c r="A381" s="92" t="s">
        <v>1083</v>
      </c>
      <c r="B381" s="93" t="s">
        <v>472</v>
      </c>
      <c r="C381" s="92">
        <v>8</v>
      </c>
      <c r="D381" s="94">
        <v>44369</v>
      </c>
      <c r="E381" s="95">
        <v>537.29999999999995</v>
      </c>
      <c r="F381" s="93" t="s">
        <v>693</v>
      </c>
      <c r="G381" s="93" t="s">
        <v>694</v>
      </c>
      <c r="H381" s="93" t="s">
        <v>434</v>
      </c>
    </row>
    <row r="382" spans="1:8" x14ac:dyDescent="0.25">
      <c r="A382" s="92" t="s">
        <v>1084</v>
      </c>
      <c r="B382" s="93" t="s">
        <v>437</v>
      </c>
      <c r="C382" s="92">
        <v>4</v>
      </c>
      <c r="D382" s="94">
        <v>44370</v>
      </c>
      <c r="E382" s="95">
        <v>151.80000000000001</v>
      </c>
      <c r="F382" s="93" t="s">
        <v>580</v>
      </c>
      <c r="G382" s="93" t="s">
        <v>581</v>
      </c>
      <c r="H382" s="93" t="s">
        <v>412</v>
      </c>
    </row>
    <row r="383" spans="1:8" x14ac:dyDescent="0.25">
      <c r="A383" s="92" t="s">
        <v>1085</v>
      </c>
      <c r="B383" s="93" t="s">
        <v>463</v>
      </c>
      <c r="C383" s="92">
        <v>4</v>
      </c>
      <c r="D383" s="94">
        <v>44370</v>
      </c>
      <c r="E383" s="95">
        <v>427.3</v>
      </c>
      <c r="F383" s="93" t="s">
        <v>657</v>
      </c>
      <c r="G383" s="93" t="s">
        <v>658</v>
      </c>
      <c r="H383" s="93" t="s">
        <v>452</v>
      </c>
    </row>
    <row r="384" spans="1:8" x14ac:dyDescent="0.25">
      <c r="A384" s="92" t="s">
        <v>1086</v>
      </c>
      <c r="B384" s="93" t="s">
        <v>471</v>
      </c>
      <c r="C384" s="92">
        <v>1</v>
      </c>
      <c r="D384" s="94">
        <v>44371</v>
      </c>
      <c r="E384" s="95">
        <v>161.75</v>
      </c>
      <c r="F384" s="93" t="s">
        <v>690</v>
      </c>
      <c r="G384" s="93" t="s">
        <v>691</v>
      </c>
      <c r="H384" s="93" t="s">
        <v>414</v>
      </c>
    </row>
    <row r="385" spans="1:8" x14ac:dyDescent="0.25">
      <c r="A385" s="92" t="s">
        <v>1087</v>
      </c>
      <c r="B385" s="93" t="s">
        <v>483</v>
      </c>
      <c r="C385" s="92">
        <v>8</v>
      </c>
      <c r="D385" s="94">
        <v>44372</v>
      </c>
      <c r="E385" s="95">
        <v>4.3499999999999996</v>
      </c>
      <c r="F385" s="93" t="s">
        <v>732</v>
      </c>
      <c r="G385" s="93" t="s">
        <v>733</v>
      </c>
      <c r="H385" s="93" t="s">
        <v>412</v>
      </c>
    </row>
    <row r="386" spans="1:8" x14ac:dyDescent="0.25">
      <c r="A386" s="92" t="s">
        <v>1088</v>
      </c>
      <c r="B386" s="93" t="s">
        <v>462</v>
      </c>
      <c r="C386" s="92">
        <v>8</v>
      </c>
      <c r="D386" s="94">
        <v>44372</v>
      </c>
      <c r="E386" s="95">
        <v>206.9</v>
      </c>
      <c r="F386" s="93" t="s">
        <v>653</v>
      </c>
      <c r="G386" s="93" t="s">
        <v>654</v>
      </c>
      <c r="H386" s="93" t="s">
        <v>414</v>
      </c>
    </row>
    <row r="387" spans="1:8" x14ac:dyDescent="0.25">
      <c r="A387" s="92" t="s">
        <v>1089</v>
      </c>
      <c r="B387" s="93" t="s">
        <v>427</v>
      </c>
      <c r="C387" s="92">
        <v>7</v>
      </c>
      <c r="D387" s="94">
        <v>44373</v>
      </c>
      <c r="E387" s="95">
        <v>2389.5</v>
      </c>
      <c r="F387" s="93" t="s">
        <v>562</v>
      </c>
      <c r="G387" s="93" t="s">
        <v>563</v>
      </c>
      <c r="H387" s="93" t="s">
        <v>428</v>
      </c>
    </row>
    <row r="388" spans="1:8" x14ac:dyDescent="0.25">
      <c r="A388" s="92" t="s">
        <v>1090</v>
      </c>
      <c r="B388" s="93" t="s">
        <v>817</v>
      </c>
      <c r="C388" s="92">
        <v>4</v>
      </c>
      <c r="D388" s="94">
        <v>44373</v>
      </c>
      <c r="E388" s="95">
        <v>2436.9</v>
      </c>
      <c r="F388" s="93" t="s">
        <v>818</v>
      </c>
      <c r="G388" s="93" t="s">
        <v>819</v>
      </c>
      <c r="H388" s="93" t="s">
        <v>412</v>
      </c>
    </row>
    <row r="389" spans="1:8" x14ac:dyDescent="0.25">
      <c r="A389" s="92" t="s">
        <v>1091</v>
      </c>
      <c r="B389" s="93" t="s">
        <v>445</v>
      </c>
      <c r="C389" s="92">
        <v>8</v>
      </c>
      <c r="D389" s="94">
        <v>44376</v>
      </c>
      <c r="E389" s="95">
        <v>237.3</v>
      </c>
      <c r="F389" s="93" t="s">
        <v>604</v>
      </c>
      <c r="G389" s="93" t="s">
        <v>605</v>
      </c>
      <c r="H389" s="93" t="s">
        <v>446</v>
      </c>
    </row>
    <row r="390" spans="1:8" x14ac:dyDescent="0.25">
      <c r="A390" s="92" t="s">
        <v>1092</v>
      </c>
      <c r="B390" s="93" t="s">
        <v>438</v>
      </c>
      <c r="C390" s="92">
        <v>4</v>
      </c>
      <c r="D390" s="94">
        <v>44377</v>
      </c>
      <c r="E390" s="95">
        <v>5.75</v>
      </c>
      <c r="F390" s="93" t="s">
        <v>583</v>
      </c>
      <c r="G390" s="93" t="s">
        <v>584</v>
      </c>
      <c r="H390" s="93" t="s">
        <v>439</v>
      </c>
    </row>
    <row r="391" spans="1:8" x14ac:dyDescent="0.25">
      <c r="A391" s="92" t="s">
        <v>1093</v>
      </c>
      <c r="B391" s="93" t="s">
        <v>492</v>
      </c>
      <c r="C391" s="92">
        <v>6</v>
      </c>
      <c r="D391" s="94">
        <v>44377</v>
      </c>
      <c r="E391" s="95">
        <v>1006.45</v>
      </c>
      <c r="F391" s="93" t="s">
        <v>769</v>
      </c>
      <c r="G391" s="93" t="s">
        <v>638</v>
      </c>
      <c r="H391" s="93" t="s">
        <v>416</v>
      </c>
    </row>
    <row r="392" spans="1:8" x14ac:dyDescent="0.25">
      <c r="A392" s="92" t="s">
        <v>1094</v>
      </c>
      <c r="B392" s="93" t="s">
        <v>811</v>
      </c>
      <c r="C392" s="92">
        <v>3</v>
      </c>
      <c r="D392" s="94">
        <v>44378</v>
      </c>
      <c r="E392" s="95">
        <v>792.2</v>
      </c>
      <c r="F392" s="93" t="s">
        <v>812</v>
      </c>
      <c r="G392" s="93" t="s">
        <v>813</v>
      </c>
      <c r="H392" s="93" t="s">
        <v>426</v>
      </c>
    </row>
    <row r="393" spans="1:8" x14ac:dyDescent="0.25">
      <c r="A393" s="92" t="s">
        <v>1095</v>
      </c>
      <c r="B393" s="93" t="s">
        <v>496</v>
      </c>
      <c r="C393" s="92">
        <v>7</v>
      </c>
      <c r="D393" s="94">
        <v>44378</v>
      </c>
      <c r="E393" s="95">
        <v>193.2</v>
      </c>
      <c r="F393" s="93" t="s">
        <v>789</v>
      </c>
      <c r="G393" s="93" t="s">
        <v>790</v>
      </c>
      <c r="H393" s="93" t="s">
        <v>497</v>
      </c>
    </row>
    <row r="394" spans="1:8" x14ac:dyDescent="0.25">
      <c r="A394" s="92" t="s">
        <v>1096</v>
      </c>
      <c r="B394" s="93" t="s">
        <v>462</v>
      </c>
      <c r="C394" s="92">
        <v>4</v>
      </c>
      <c r="D394" s="94">
        <v>44379</v>
      </c>
      <c r="E394" s="95">
        <v>117.75</v>
      </c>
      <c r="F394" s="93" t="s">
        <v>653</v>
      </c>
      <c r="G394" s="93" t="s">
        <v>654</v>
      </c>
      <c r="H394" s="93" t="s">
        <v>414</v>
      </c>
    </row>
    <row r="395" spans="1:8" x14ac:dyDescent="0.25">
      <c r="A395" s="92" t="s">
        <v>1097</v>
      </c>
      <c r="B395" s="93" t="s">
        <v>425</v>
      </c>
      <c r="C395" s="92">
        <v>4</v>
      </c>
      <c r="D395" s="94">
        <v>44380</v>
      </c>
      <c r="E395" s="95">
        <v>898.05</v>
      </c>
      <c r="F395" s="93" t="s">
        <v>559</v>
      </c>
      <c r="G395" s="93" t="s">
        <v>560</v>
      </c>
      <c r="H395" s="93" t="s">
        <v>426</v>
      </c>
    </row>
    <row r="396" spans="1:8" x14ac:dyDescent="0.25">
      <c r="A396" s="92" t="s">
        <v>1098</v>
      </c>
      <c r="B396" s="93" t="s">
        <v>480</v>
      </c>
      <c r="C396" s="92">
        <v>7</v>
      </c>
      <c r="D396" s="94">
        <v>44380</v>
      </c>
      <c r="E396" s="95">
        <v>209.45</v>
      </c>
      <c r="F396" s="93" t="s">
        <v>720</v>
      </c>
      <c r="G396" s="93" t="s">
        <v>721</v>
      </c>
      <c r="H396" s="93" t="s">
        <v>481</v>
      </c>
    </row>
    <row r="397" spans="1:8" x14ac:dyDescent="0.25">
      <c r="A397" s="92" t="s">
        <v>1099</v>
      </c>
      <c r="B397" s="93" t="s">
        <v>485</v>
      </c>
      <c r="C397" s="92">
        <v>6</v>
      </c>
      <c r="D397" s="94">
        <v>44383</v>
      </c>
      <c r="E397" s="95">
        <v>147.30000000000001</v>
      </c>
      <c r="F397" s="93" t="s">
        <v>741</v>
      </c>
      <c r="G397" s="93" t="s">
        <v>635</v>
      </c>
      <c r="H397" s="93" t="s">
        <v>457</v>
      </c>
    </row>
    <row r="398" spans="1:8" x14ac:dyDescent="0.25">
      <c r="A398" s="92" t="s">
        <v>1100</v>
      </c>
      <c r="B398" s="93" t="s">
        <v>424</v>
      </c>
      <c r="C398" s="92">
        <v>3</v>
      </c>
      <c r="D398" s="94">
        <v>44383</v>
      </c>
      <c r="E398" s="95">
        <v>0.7</v>
      </c>
      <c r="F398" s="93" t="s">
        <v>556</v>
      </c>
      <c r="G398" s="93" t="s">
        <v>557</v>
      </c>
      <c r="H398" s="93" t="s">
        <v>416</v>
      </c>
    </row>
    <row r="399" spans="1:8" x14ac:dyDescent="0.25">
      <c r="A399" s="92" t="s">
        <v>1101</v>
      </c>
      <c r="B399" s="93" t="s">
        <v>415</v>
      </c>
      <c r="C399" s="92">
        <v>4</v>
      </c>
      <c r="D399" s="94">
        <v>44384</v>
      </c>
      <c r="E399" s="95">
        <v>62.05</v>
      </c>
      <c r="F399" s="93" t="s">
        <v>539</v>
      </c>
      <c r="G399" s="93" t="s">
        <v>540</v>
      </c>
      <c r="H399" s="93" t="s">
        <v>416</v>
      </c>
    </row>
    <row r="400" spans="1:8" x14ac:dyDescent="0.25">
      <c r="A400" s="92" t="s">
        <v>1102</v>
      </c>
      <c r="B400" s="93" t="s">
        <v>460</v>
      </c>
      <c r="C400" s="92">
        <v>9</v>
      </c>
      <c r="D400" s="94">
        <v>44385</v>
      </c>
      <c r="E400" s="95">
        <v>711.65</v>
      </c>
      <c r="F400" s="93" t="s">
        <v>648</v>
      </c>
      <c r="G400" s="93" t="s">
        <v>649</v>
      </c>
      <c r="H400" s="93" t="s">
        <v>461</v>
      </c>
    </row>
    <row r="401" spans="1:8" x14ac:dyDescent="0.25">
      <c r="A401" s="92" t="s">
        <v>1103</v>
      </c>
      <c r="B401" s="93" t="s">
        <v>432</v>
      </c>
      <c r="C401" s="92">
        <v>4</v>
      </c>
      <c r="D401" s="94">
        <v>44385</v>
      </c>
      <c r="E401" s="95">
        <v>227.7</v>
      </c>
      <c r="F401" s="93" t="s">
        <v>571</v>
      </c>
      <c r="G401" s="93" t="s">
        <v>540</v>
      </c>
      <c r="H401" s="93" t="s">
        <v>416</v>
      </c>
    </row>
    <row r="402" spans="1:8" x14ac:dyDescent="0.25">
      <c r="A402" s="92" t="s">
        <v>1104</v>
      </c>
      <c r="B402" s="93" t="s">
        <v>454</v>
      </c>
      <c r="C402" s="92">
        <v>5</v>
      </c>
      <c r="D402" s="94">
        <v>44386</v>
      </c>
      <c r="E402" s="95">
        <v>71.25</v>
      </c>
      <c r="F402" s="93" t="s">
        <v>629</v>
      </c>
      <c r="G402" s="93" t="s">
        <v>540</v>
      </c>
      <c r="H402" s="93" t="s">
        <v>416</v>
      </c>
    </row>
    <row r="403" spans="1:8" x14ac:dyDescent="0.25">
      <c r="A403" s="92" t="s">
        <v>1105</v>
      </c>
      <c r="B403" s="93" t="s">
        <v>971</v>
      </c>
      <c r="C403" s="92">
        <v>5</v>
      </c>
      <c r="D403" s="94">
        <v>44386</v>
      </c>
      <c r="E403" s="95">
        <v>31</v>
      </c>
      <c r="F403" s="93" t="s">
        <v>972</v>
      </c>
      <c r="G403" s="93" t="s">
        <v>973</v>
      </c>
      <c r="H403" s="93" t="s">
        <v>419</v>
      </c>
    </row>
    <row r="404" spans="1:8" x14ac:dyDescent="0.25">
      <c r="A404" s="92" t="s">
        <v>1106</v>
      </c>
      <c r="B404" s="93" t="s">
        <v>482</v>
      </c>
      <c r="C404" s="92">
        <v>5</v>
      </c>
      <c r="D404" s="94">
        <v>44387</v>
      </c>
      <c r="E404" s="95">
        <v>884.05</v>
      </c>
      <c r="F404" s="93" t="s">
        <v>728</v>
      </c>
      <c r="G404" s="93" t="s">
        <v>638</v>
      </c>
      <c r="H404" s="93" t="s">
        <v>416</v>
      </c>
    </row>
    <row r="405" spans="1:8" x14ac:dyDescent="0.25">
      <c r="A405" s="92" t="s">
        <v>1107</v>
      </c>
      <c r="B405" s="93" t="s">
        <v>462</v>
      </c>
      <c r="C405" s="92">
        <v>8</v>
      </c>
      <c r="D405" s="94">
        <v>44390</v>
      </c>
      <c r="E405" s="95">
        <v>103</v>
      </c>
      <c r="F405" s="93" t="s">
        <v>653</v>
      </c>
      <c r="G405" s="93" t="s">
        <v>654</v>
      </c>
      <c r="H405" s="93" t="s">
        <v>414</v>
      </c>
    </row>
    <row r="406" spans="1:8" x14ac:dyDescent="0.25">
      <c r="A406" s="92" t="s">
        <v>1108</v>
      </c>
      <c r="B406" s="93" t="s">
        <v>842</v>
      </c>
      <c r="C406" s="92">
        <v>4</v>
      </c>
      <c r="D406" s="94">
        <v>44390</v>
      </c>
      <c r="E406" s="95">
        <v>35.700000000000003</v>
      </c>
      <c r="F406" s="93" t="s">
        <v>843</v>
      </c>
      <c r="G406" s="93" t="s">
        <v>844</v>
      </c>
      <c r="H406" s="93" t="s">
        <v>416</v>
      </c>
    </row>
    <row r="407" spans="1:8" x14ac:dyDescent="0.25">
      <c r="A407" s="92" t="s">
        <v>1109</v>
      </c>
      <c r="B407" s="93" t="s">
        <v>440</v>
      </c>
      <c r="C407" s="92">
        <v>1</v>
      </c>
      <c r="D407" s="94">
        <v>44391</v>
      </c>
      <c r="E407" s="95">
        <v>466.25</v>
      </c>
      <c r="F407" s="93" t="s">
        <v>586</v>
      </c>
      <c r="G407" s="93" t="s">
        <v>587</v>
      </c>
      <c r="H407" s="93" t="s">
        <v>414</v>
      </c>
    </row>
    <row r="408" spans="1:8" x14ac:dyDescent="0.25">
      <c r="A408" s="92" t="s">
        <v>1110</v>
      </c>
      <c r="B408" s="93" t="s">
        <v>449</v>
      </c>
      <c r="C408" s="92">
        <v>5</v>
      </c>
      <c r="D408" s="94">
        <v>44391</v>
      </c>
      <c r="E408" s="95">
        <v>276.3</v>
      </c>
      <c r="F408" s="93" t="s">
        <v>612</v>
      </c>
      <c r="G408" s="93" t="s">
        <v>613</v>
      </c>
      <c r="H408" s="93" t="s">
        <v>436</v>
      </c>
    </row>
    <row r="409" spans="1:8" x14ac:dyDescent="0.25">
      <c r="A409" s="92" t="s">
        <v>1111</v>
      </c>
      <c r="B409" s="93" t="s">
        <v>455</v>
      </c>
      <c r="C409" s="92">
        <v>1</v>
      </c>
      <c r="D409" s="94">
        <v>44392</v>
      </c>
      <c r="E409" s="95">
        <v>22.05</v>
      </c>
      <c r="F409" s="93" t="s">
        <v>631</v>
      </c>
      <c r="G409" s="93" t="s">
        <v>632</v>
      </c>
      <c r="H409" s="93" t="s">
        <v>446</v>
      </c>
    </row>
    <row r="410" spans="1:8" x14ac:dyDescent="0.25">
      <c r="A410" s="92" t="s">
        <v>1112</v>
      </c>
      <c r="B410" s="93" t="s">
        <v>967</v>
      </c>
      <c r="C410" s="92">
        <v>6</v>
      </c>
      <c r="D410" s="94">
        <v>44393</v>
      </c>
      <c r="E410" s="95">
        <v>285.75</v>
      </c>
      <c r="F410" s="93" t="s">
        <v>968</v>
      </c>
      <c r="G410" s="93" t="s">
        <v>969</v>
      </c>
      <c r="H410" s="93" t="s">
        <v>434</v>
      </c>
    </row>
    <row r="411" spans="1:8" x14ac:dyDescent="0.25">
      <c r="A411" s="92" t="s">
        <v>1113</v>
      </c>
      <c r="B411" s="93" t="s">
        <v>472</v>
      </c>
      <c r="C411" s="92">
        <v>2</v>
      </c>
      <c r="D411" s="94">
        <v>44393</v>
      </c>
      <c r="E411" s="95">
        <v>1763.45</v>
      </c>
      <c r="F411" s="93" t="s">
        <v>693</v>
      </c>
      <c r="G411" s="93" t="s">
        <v>694</v>
      </c>
      <c r="H411" s="93" t="s">
        <v>434</v>
      </c>
    </row>
    <row r="412" spans="1:8" x14ac:dyDescent="0.25">
      <c r="A412" s="92" t="s">
        <v>1114</v>
      </c>
      <c r="B412" s="93" t="s">
        <v>444</v>
      </c>
      <c r="C412" s="92">
        <v>4</v>
      </c>
      <c r="D412" s="94">
        <v>44394</v>
      </c>
      <c r="E412" s="95">
        <v>1820.75</v>
      </c>
      <c r="F412" s="93" t="s">
        <v>600</v>
      </c>
      <c r="G412" s="93" t="s">
        <v>601</v>
      </c>
      <c r="H412" s="93" t="s">
        <v>414</v>
      </c>
    </row>
    <row r="413" spans="1:8" x14ac:dyDescent="0.25">
      <c r="A413" s="92" t="s">
        <v>1115</v>
      </c>
      <c r="B413" s="93" t="s">
        <v>492</v>
      </c>
      <c r="C413" s="92">
        <v>7</v>
      </c>
      <c r="D413" s="94">
        <v>44394</v>
      </c>
      <c r="E413" s="95">
        <v>529.04999999999995</v>
      </c>
      <c r="F413" s="93" t="s">
        <v>769</v>
      </c>
      <c r="G413" s="93" t="s">
        <v>638</v>
      </c>
      <c r="H413" s="93" t="s">
        <v>416</v>
      </c>
    </row>
    <row r="414" spans="1:8" x14ac:dyDescent="0.25">
      <c r="A414" s="92" t="s">
        <v>1116</v>
      </c>
      <c r="B414" s="93" t="s">
        <v>495</v>
      </c>
      <c r="C414" s="92">
        <v>8</v>
      </c>
      <c r="D414" s="94">
        <v>44397</v>
      </c>
      <c r="E414" s="95">
        <v>556.45000000000005</v>
      </c>
      <c r="F414" s="93" t="s">
        <v>775</v>
      </c>
      <c r="G414" s="93" t="s">
        <v>776</v>
      </c>
      <c r="H414" s="93" t="s">
        <v>434</v>
      </c>
    </row>
    <row r="415" spans="1:8" x14ac:dyDescent="0.25">
      <c r="A415" s="92" t="s">
        <v>1117</v>
      </c>
      <c r="B415" s="93" t="s">
        <v>460</v>
      </c>
      <c r="C415" s="92">
        <v>7</v>
      </c>
      <c r="D415" s="94">
        <v>44398</v>
      </c>
      <c r="E415" s="95">
        <v>87.75</v>
      </c>
      <c r="F415" s="93" t="s">
        <v>648</v>
      </c>
      <c r="G415" s="93" t="s">
        <v>649</v>
      </c>
      <c r="H415" s="93" t="s">
        <v>461</v>
      </c>
    </row>
    <row r="416" spans="1:8" x14ac:dyDescent="0.25">
      <c r="A416" s="92" t="s">
        <v>1118</v>
      </c>
      <c r="B416" s="93" t="s">
        <v>465</v>
      </c>
      <c r="C416" s="92">
        <v>3</v>
      </c>
      <c r="D416" s="94">
        <v>44398</v>
      </c>
      <c r="E416" s="95">
        <v>6.4</v>
      </c>
      <c r="F416" s="93" t="s">
        <v>665</v>
      </c>
      <c r="G416" s="93" t="s">
        <v>666</v>
      </c>
      <c r="H416" s="93" t="s">
        <v>434</v>
      </c>
    </row>
    <row r="417" spans="1:8" x14ac:dyDescent="0.25">
      <c r="A417" s="92" t="s">
        <v>1119</v>
      </c>
      <c r="B417" s="93" t="s">
        <v>476</v>
      </c>
      <c r="C417" s="92">
        <v>2</v>
      </c>
      <c r="D417" s="94">
        <v>44399</v>
      </c>
      <c r="E417" s="95">
        <v>565.75</v>
      </c>
      <c r="F417" s="93" t="s">
        <v>705</v>
      </c>
      <c r="G417" s="93" t="s">
        <v>706</v>
      </c>
      <c r="H417" s="93" t="s">
        <v>412</v>
      </c>
    </row>
    <row r="418" spans="1:8" x14ac:dyDescent="0.25">
      <c r="A418" s="92" t="s">
        <v>1120</v>
      </c>
      <c r="B418" s="93" t="s">
        <v>474</v>
      </c>
      <c r="C418" s="92">
        <v>1</v>
      </c>
      <c r="D418" s="94">
        <v>44399</v>
      </c>
      <c r="E418" s="95">
        <v>6.35</v>
      </c>
      <c r="F418" s="93" t="s">
        <v>700</v>
      </c>
      <c r="G418" s="93" t="s">
        <v>701</v>
      </c>
      <c r="H418" s="93" t="s">
        <v>475</v>
      </c>
    </row>
    <row r="419" spans="1:8" x14ac:dyDescent="0.25">
      <c r="A419" s="92" t="s">
        <v>1121</v>
      </c>
      <c r="B419" s="93" t="s">
        <v>465</v>
      </c>
      <c r="C419" s="92">
        <v>1</v>
      </c>
      <c r="D419" s="94">
        <v>44400</v>
      </c>
      <c r="E419" s="95">
        <v>131.55000000000001</v>
      </c>
      <c r="F419" s="93" t="s">
        <v>665</v>
      </c>
      <c r="G419" s="93" t="s">
        <v>666</v>
      </c>
      <c r="H419" s="93" t="s">
        <v>434</v>
      </c>
    </row>
    <row r="420" spans="1:8" x14ac:dyDescent="0.25">
      <c r="A420" s="92" t="s">
        <v>1122</v>
      </c>
      <c r="B420" s="93" t="s">
        <v>423</v>
      </c>
      <c r="C420" s="92">
        <v>7</v>
      </c>
      <c r="D420" s="94">
        <v>44401</v>
      </c>
      <c r="E420" s="95">
        <v>1162.0999999999999</v>
      </c>
      <c r="F420" s="93" t="s">
        <v>553</v>
      </c>
      <c r="G420" s="93" t="s">
        <v>554</v>
      </c>
      <c r="H420" s="93" t="s">
        <v>421</v>
      </c>
    </row>
    <row r="421" spans="1:8" x14ac:dyDescent="0.25">
      <c r="A421" s="92" t="s">
        <v>1123</v>
      </c>
      <c r="B421" s="93" t="s">
        <v>427</v>
      </c>
      <c r="C421" s="92">
        <v>7</v>
      </c>
      <c r="D421" s="94">
        <v>44401</v>
      </c>
      <c r="E421" s="95">
        <v>390.45</v>
      </c>
      <c r="F421" s="93" t="s">
        <v>562</v>
      </c>
      <c r="G421" s="93" t="s">
        <v>563</v>
      </c>
      <c r="H421" s="93" t="s">
        <v>428</v>
      </c>
    </row>
    <row r="422" spans="1:8" x14ac:dyDescent="0.25">
      <c r="A422" s="92" t="s">
        <v>1124</v>
      </c>
      <c r="B422" s="93" t="s">
        <v>462</v>
      </c>
      <c r="C422" s="92">
        <v>1</v>
      </c>
      <c r="D422" s="94">
        <v>44404</v>
      </c>
      <c r="E422" s="95">
        <v>236.1</v>
      </c>
      <c r="F422" s="93" t="s">
        <v>653</v>
      </c>
      <c r="G422" s="93" t="s">
        <v>654</v>
      </c>
      <c r="H422" s="93" t="s">
        <v>414</v>
      </c>
    </row>
    <row r="423" spans="1:8" x14ac:dyDescent="0.25">
      <c r="A423" s="92" t="s">
        <v>1125</v>
      </c>
      <c r="B423" s="93" t="s">
        <v>480</v>
      </c>
      <c r="C423" s="92">
        <v>2</v>
      </c>
      <c r="D423" s="94">
        <v>44404</v>
      </c>
      <c r="E423" s="95">
        <v>121.95</v>
      </c>
      <c r="F423" s="93" t="s">
        <v>720</v>
      </c>
      <c r="G423" s="93" t="s">
        <v>721</v>
      </c>
      <c r="H423" s="93" t="s">
        <v>481</v>
      </c>
    </row>
    <row r="424" spans="1:8" x14ac:dyDescent="0.25">
      <c r="A424" s="92" t="s">
        <v>1126</v>
      </c>
      <c r="B424" s="93" t="s">
        <v>440</v>
      </c>
      <c r="C424" s="92">
        <v>4</v>
      </c>
      <c r="D424" s="94">
        <v>44405</v>
      </c>
      <c r="E424" s="95">
        <v>1017.4</v>
      </c>
      <c r="F424" s="93" t="s">
        <v>586</v>
      </c>
      <c r="G424" s="93" t="s">
        <v>587</v>
      </c>
      <c r="H424" s="93" t="s">
        <v>414</v>
      </c>
    </row>
    <row r="425" spans="1:8" x14ac:dyDescent="0.25">
      <c r="A425" s="92" t="s">
        <v>1127</v>
      </c>
      <c r="B425" s="93" t="s">
        <v>1128</v>
      </c>
      <c r="C425" s="92">
        <v>1</v>
      </c>
      <c r="D425" s="94">
        <v>44406</v>
      </c>
      <c r="E425" s="95">
        <v>151.69999999999999</v>
      </c>
      <c r="F425" s="93" t="s">
        <v>1129</v>
      </c>
      <c r="G425" s="93" t="s">
        <v>674</v>
      </c>
      <c r="H425" s="93" t="s">
        <v>412</v>
      </c>
    </row>
    <row r="426" spans="1:8" x14ac:dyDescent="0.25">
      <c r="A426" s="92" t="s">
        <v>1130</v>
      </c>
      <c r="B426" s="93" t="s">
        <v>449</v>
      </c>
      <c r="C426" s="92">
        <v>9</v>
      </c>
      <c r="D426" s="94">
        <v>44406</v>
      </c>
      <c r="E426" s="95">
        <v>478.75</v>
      </c>
      <c r="F426" s="93" t="s">
        <v>612</v>
      </c>
      <c r="G426" s="93" t="s">
        <v>613</v>
      </c>
      <c r="H426" s="93" t="s">
        <v>436</v>
      </c>
    </row>
    <row r="427" spans="1:8" x14ac:dyDescent="0.25">
      <c r="A427" s="92" t="s">
        <v>1131</v>
      </c>
      <c r="B427" s="93" t="s">
        <v>1066</v>
      </c>
      <c r="C427" s="92">
        <v>2</v>
      </c>
      <c r="D427" s="94">
        <v>44407</v>
      </c>
      <c r="E427" s="95">
        <v>113.8</v>
      </c>
      <c r="F427" s="93" t="s">
        <v>1067</v>
      </c>
      <c r="G427" s="93" t="s">
        <v>1068</v>
      </c>
      <c r="H427" s="93" t="s">
        <v>439</v>
      </c>
    </row>
    <row r="428" spans="1:8" x14ac:dyDescent="0.25">
      <c r="A428" s="92" t="s">
        <v>1132</v>
      </c>
      <c r="B428" s="93" t="s">
        <v>469</v>
      </c>
      <c r="C428" s="92">
        <v>4</v>
      </c>
      <c r="D428" s="94">
        <v>44407</v>
      </c>
      <c r="E428" s="95">
        <v>4.5</v>
      </c>
      <c r="F428" s="93" t="s">
        <v>679</v>
      </c>
      <c r="G428" s="93" t="s">
        <v>680</v>
      </c>
      <c r="H428" s="93" t="s">
        <v>457</v>
      </c>
    </row>
    <row r="429" spans="1:8" x14ac:dyDescent="0.25">
      <c r="A429" s="92" t="s">
        <v>1133</v>
      </c>
      <c r="B429" s="93" t="s">
        <v>440</v>
      </c>
      <c r="C429" s="92">
        <v>5</v>
      </c>
      <c r="D429" s="94">
        <v>44408</v>
      </c>
      <c r="E429" s="95">
        <v>159.25</v>
      </c>
      <c r="F429" s="93" t="s">
        <v>586</v>
      </c>
      <c r="G429" s="93" t="s">
        <v>587</v>
      </c>
      <c r="H429" s="93" t="s">
        <v>414</v>
      </c>
    </row>
    <row r="430" spans="1:8" x14ac:dyDescent="0.25">
      <c r="A430" s="92" t="s">
        <v>1134</v>
      </c>
      <c r="B430" s="93" t="s">
        <v>447</v>
      </c>
      <c r="C430" s="92">
        <v>2</v>
      </c>
      <c r="D430" s="94">
        <v>44411</v>
      </c>
      <c r="E430" s="95">
        <v>10.050000000000001</v>
      </c>
      <c r="F430" s="93" t="s">
        <v>607</v>
      </c>
      <c r="G430" s="93" t="s">
        <v>566</v>
      </c>
      <c r="H430" s="93" t="s">
        <v>430</v>
      </c>
    </row>
    <row r="431" spans="1:8" x14ac:dyDescent="0.25">
      <c r="A431" s="92" t="s">
        <v>1135</v>
      </c>
      <c r="B431" s="93" t="s">
        <v>489</v>
      </c>
      <c r="C431" s="92">
        <v>1</v>
      </c>
      <c r="D431" s="94">
        <v>44411</v>
      </c>
      <c r="E431" s="95">
        <v>20.149999999999999</v>
      </c>
      <c r="F431" s="93" t="s">
        <v>757</v>
      </c>
      <c r="G431" s="93" t="s">
        <v>566</v>
      </c>
      <c r="H431" s="93" t="s">
        <v>430</v>
      </c>
    </row>
    <row r="432" spans="1:8" x14ac:dyDescent="0.25">
      <c r="A432" s="92" t="s">
        <v>1136</v>
      </c>
      <c r="B432" s="93" t="s">
        <v>472</v>
      </c>
      <c r="C432" s="92">
        <v>7</v>
      </c>
      <c r="D432" s="94">
        <v>44412</v>
      </c>
      <c r="E432" s="95">
        <v>1944.9</v>
      </c>
      <c r="F432" s="93" t="s">
        <v>693</v>
      </c>
      <c r="G432" s="93" t="s">
        <v>694</v>
      </c>
      <c r="H432" s="93" t="s">
        <v>434</v>
      </c>
    </row>
    <row r="433" spans="1:8" x14ac:dyDescent="0.25">
      <c r="A433" s="92" t="s">
        <v>1137</v>
      </c>
      <c r="B433" s="93" t="s">
        <v>437</v>
      </c>
      <c r="C433" s="92">
        <v>8</v>
      </c>
      <c r="D433" s="94">
        <v>44412</v>
      </c>
      <c r="E433" s="95">
        <v>139.69999999999999</v>
      </c>
      <c r="F433" s="93" t="s">
        <v>580</v>
      </c>
      <c r="G433" s="93" t="s">
        <v>581</v>
      </c>
      <c r="H433" s="93" t="s">
        <v>412</v>
      </c>
    </row>
    <row r="434" spans="1:8" x14ac:dyDescent="0.25">
      <c r="A434" s="92" t="s">
        <v>1138</v>
      </c>
      <c r="B434" s="93" t="s">
        <v>464</v>
      </c>
      <c r="C434" s="92">
        <v>1</v>
      </c>
      <c r="D434" s="94">
        <v>44413</v>
      </c>
      <c r="E434" s="95">
        <v>133.05000000000001</v>
      </c>
      <c r="F434" s="93" t="s">
        <v>661</v>
      </c>
      <c r="G434" s="93" t="s">
        <v>662</v>
      </c>
      <c r="H434" s="93" t="s">
        <v>434</v>
      </c>
    </row>
    <row r="435" spans="1:8" x14ac:dyDescent="0.25">
      <c r="A435" s="92" t="s">
        <v>1139</v>
      </c>
      <c r="B435" s="93" t="s">
        <v>967</v>
      </c>
      <c r="C435" s="92">
        <v>3</v>
      </c>
      <c r="D435" s="94">
        <v>44414</v>
      </c>
      <c r="E435" s="95">
        <v>380.65</v>
      </c>
      <c r="F435" s="93" t="s">
        <v>968</v>
      </c>
      <c r="G435" s="93" t="s">
        <v>969</v>
      </c>
      <c r="H435" s="93" t="s">
        <v>434</v>
      </c>
    </row>
    <row r="436" spans="1:8" x14ac:dyDescent="0.25">
      <c r="A436" s="92" t="s">
        <v>1140</v>
      </c>
      <c r="B436" s="93" t="s">
        <v>489</v>
      </c>
      <c r="C436" s="92">
        <v>3</v>
      </c>
      <c r="D436" s="94">
        <v>44414</v>
      </c>
      <c r="E436" s="95">
        <v>180.65</v>
      </c>
      <c r="F436" s="93" t="s">
        <v>757</v>
      </c>
      <c r="G436" s="93" t="s">
        <v>566</v>
      </c>
      <c r="H436" s="93" t="s">
        <v>430</v>
      </c>
    </row>
    <row r="437" spans="1:8" x14ac:dyDescent="0.25">
      <c r="A437" s="92" t="s">
        <v>1141</v>
      </c>
      <c r="B437" s="93" t="s">
        <v>468</v>
      </c>
      <c r="C437" s="92">
        <v>2</v>
      </c>
      <c r="D437" s="94">
        <v>44415</v>
      </c>
      <c r="E437" s="95">
        <v>22</v>
      </c>
      <c r="F437" s="93" t="s">
        <v>673</v>
      </c>
      <c r="G437" s="93" t="s">
        <v>674</v>
      </c>
      <c r="H437" s="93" t="s">
        <v>412</v>
      </c>
    </row>
    <row r="438" spans="1:8" x14ac:dyDescent="0.25">
      <c r="A438" s="92" t="s">
        <v>1142</v>
      </c>
      <c r="B438" s="93" t="s">
        <v>431</v>
      </c>
      <c r="C438" s="92">
        <v>3</v>
      </c>
      <c r="D438" s="94">
        <v>44415</v>
      </c>
      <c r="E438" s="95">
        <v>728.15</v>
      </c>
      <c r="F438" s="93" t="s">
        <v>568</v>
      </c>
      <c r="G438" s="93" t="s">
        <v>569</v>
      </c>
      <c r="H438" s="93" t="s">
        <v>414</v>
      </c>
    </row>
    <row r="439" spans="1:8" x14ac:dyDescent="0.25">
      <c r="A439" s="92" t="s">
        <v>1143</v>
      </c>
      <c r="B439" s="93" t="s">
        <v>842</v>
      </c>
      <c r="C439" s="92">
        <v>4</v>
      </c>
      <c r="D439" s="94">
        <v>44418</v>
      </c>
      <c r="E439" s="95">
        <v>168.75</v>
      </c>
      <c r="F439" s="93" t="s">
        <v>843</v>
      </c>
      <c r="G439" s="93" t="s">
        <v>844</v>
      </c>
      <c r="H439" s="93" t="s">
        <v>416</v>
      </c>
    </row>
    <row r="440" spans="1:8" x14ac:dyDescent="0.25">
      <c r="A440" s="92" t="s">
        <v>1144</v>
      </c>
      <c r="B440" s="93" t="s">
        <v>484</v>
      </c>
      <c r="C440" s="92">
        <v>2</v>
      </c>
      <c r="D440" s="94">
        <v>44419</v>
      </c>
      <c r="E440" s="95">
        <v>482.5</v>
      </c>
      <c r="F440" s="93" t="s">
        <v>737</v>
      </c>
      <c r="G440" s="93" t="s">
        <v>738</v>
      </c>
      <c r="H440" s="93" t="s">
        <v>428</v>
      </c>
    </row>
    <row r="441" spans="1:8" x14ac:dyDescent="0.25">
      <c r="A441" s="92" t="s">
        <v>1145</v>
      </c>
      <c r="B441" s="93" t="s">
        <v>460</v>
      </c>
      <c r="C441" s="92">
        <v>9</v>
      </c>
      <c r="D441" s="94">
        <v>44419</v>
      </c>
      <c r="E441" s="95">
        <v>1482.15</v>
      </c>
      <c r="F441" s="93" t="s">
        <v>648</v>
      </c>
      <c r="G441" s="93" t="s">
        <v>649</v>
      </c>
      <c r="H441" s="93" t="s">
        <v>461</v>
      </c>
    </row>
    <row r="442" spans="1:8" x14ac:dyDescent="0.25">
      <c r="A442" s="92" t="s">
        <v>1146</v>
      </c>
      <c r="B442" s="93" t="s">
        <v>491</v>
      </c>
      <c r="C442" s="92">
        <v>4</v>
      </c>
      <c r="D442" s="94">
        <v>44420</v>
      </c>
      <c r="E442" s="95">
        <v>1495.45</v>
      </c>
      <c r="F442" s="93" t="s">
        <v>762</v>
      </c>
      <c r="G442" s="93" t="s">
        <v>763</v>
      </c>
      <c r="H442" s="93" t="s">
        <v>481</v>
      </c>
    </row>
    <row r="443" spans="1:8" x14ac:dyDescent="0.25">
      <c r="A443" s="92" t="s">
        <v>1147</v>
      </c>
      <c r="B443" s="93" t="s">
        <v>449</v>
      </c>
      <c r="C443" s="92">
        <v>1</v>
      </c>
      <c r="D443" s="94">
        <v>44420</v>
      </c>
      <c r="E443" s="95">
        <v>67.099999999999994</v>
      </c>
      <c r="F443" s="93" t="s">
        <v>612</v>
      </c>
      <c r="G443" s="93" t="s">
        <v>613</v>
      </c>
      <c r="H443" s="93" t="s">
        <v>436</v>
      </c>
    </row>
    <row r="444" spans="1:8" x14ac:dyDescent="0.25">
      <c r="A444" s="92" t="s">
        <v>1148</v>
      </c>
      <c r="B444" s="93" t="s">
        <v>415</v>
      </c>
      <c r="C444" s="92">
        <v>1</v>
      </c>
      <c r="D444" s="94">
        <v>44421</v>
      </c>
      <c r="E444" s="95">
        <v>79</v>
      </c>
      <c r="F444" s="93" t="s">
        <v>539</v>
      </c>
      <c r="G444" s="93" t="s">
        <v>540</v>
      </c>
      <c r="H444" s="93" t="s">
        <v>416</v>
      </c>
    </row>
    <row r="445" spans="1:8" x14ac:dyDescent="0.25">
      <c r="A445" s="92" t="s">
        <v>1149</v>
      </c>
      <c r="B445" s="93" t="s">
        <v>444</v>
      </c>
      <c r="C445" s="92">
        <v>2</v>
      </c>
      <c r="D445" s="94">
        <v>44422</v>
      </c>
      <c r="E445" s="95">
        <v>4050.25</v>
      </c>
      <c r="F445" s="93" t="s">
        <v>600</v>
      </c>
      <c r="G445" s="93" t="s">
        <v>601</v>
      </c>
      <c r="H445" s="93" t="s">
        <v>414</v>
      </c>
    </row>
    <row r="446" spans="1:8" x14ac:dyDescent="0.25">
      <c r="A446" s="92" t="s">
        <v>1150</v>
      </c>
      <c r="B446" s="93" t="s">
        <v>456</v>
      </c>
      <c r="C446" s="92">
        <v>4</v>
      </c>
      <c r="D446" s="94">
        <v>44422</v>
      </c>
      <c r="E446" s="95">
        <v>305.10000000000002</v>
      </c>
      <c r="F446" s="93" t="s">
        <v>634</v>
      </c>
      <c r="G446" s="93" t="s">
        <v>635</v>
      </c>
      <c r="H446" s="93" t="s">
        <v>457</v>
      </c>
    </row>
    <row r="447" spans="1:8" x14ac:dyDescent="0.25">
      <c r="A447" s="92" t="s">
        <v>1151</v>
      </c>
      <c r="B447" s="93" t="s">
        <v>442</v>
      </c>
      <c r="C447" s="92">
        <v>3</v>
      </c>
      <c r="D447" s="94">
        <v>44425</v>
      </c>
      <c r="E447" s="95">
        <v>696.7</v>
      </c>
      <c r="F447" s="93" t="s">
        <v>592</v>
      </c>
      <c r="G447" s="93" t="s">
        <v>593</v>
      </c>
      <c r="H447" s="93" t="s">
        <v>434</v>
      </c>
    </row>
    <row r="448" spans="1:8" x14ac:dyDescent="0.25">
      <c r="A448" s="92" t="s">
        <v>1152</v>
      </c>
      <c r="B448" s="93" t="s">
        <v>444</v>
      </c>
      <c r="C448" s="92">
        <v>8</v>
      </c>
      <c r="D448" s="94">
        <v>44425</v>
      </c>
      <c r="E448" s="95">
        <v>1991.8</v>
      </c>
      <c r="F448" s="93" t="s">
        <v>600</v>
      </c>
      <c r="G448" s="93" t="s">
        <v>601</v>
      </c>
      <c r="H448" s="93" t="s">
        <v>414</v>
      </c>
    </row>
    <row r="449" spans="1:8" x14ac:dyDescent="0.25">
      <c r="A449" s="92" t="s">
        <v>1153</v>
      </c>
      <c r="B449" s="93" t="s">
        <v>1066</v>
      </c>
      <c r="C449" s="92">
        <v>7</v>
      </c>
      <c r="D449" s="94">
        <v>44426</v>
      </c>
      <c r="E449" s="95">
        <v>83.6</v>
      </c>
      <c r="F449" s="93" t="s">
        <v>1067</v>
      </c>
      <c r="G449" s="93" t="s">
        <v>1068</v>
      </c>
      <c r="H449" s="93" t="s">
        <v>439</v>
      </c>
    </row>
    <row r="450" spans="1:8" x14ac:dyDescent="0.25">
      <c r="A450" s="92" t="s">
        <v>1154</v>
      </c>
      <c r="B450" s="93" t="s">
        <v>442</v>
      </c>
      <c r="C450" s="92">
        <v>8</v>
      </c>
      <c r="D450" s="94">
        <v>44427</v>
      </c>
      <c r="E450" s="95">
        <v>512.75</v>
      </c>
      <c r="F450" s="93" t="s">
        <v>592</v>
      </c>
      <c r="G450" s="93" t="s">
        <v>593</v>
      </c>
      <c r="H450" s="93" t="s">
        <v>434</v>
      </c>
    </row>
    <row r="451" spans="1:8" x14ac:dyDescent="0.25">
      <c r="A451" s="92" t="s">
        <v>1155</v>
      </c>
      <c r="B451" s="93" t="s">
        <v>811</v>
      </c>
      <c r="C451" s="92">
        <v>3</v>
      </c>
      <c r="D451" s="94">
        <v>44427</v>
      </c>
      <c r="E451" s="95">
        <v>227.6</v>
      </c>
      <c r="F451" s="93" t="s">
        <v>812</v>
      </c>
      <c r="G451" s="93" t="s">
        <v>813</v>
      </c>
      <c r="H451" s="93" t="s">
        <v>426</v>
      </c>
    </row>
    <row r="452" spans="1:8" x14ac:dyDescent="0.25">
      <c r="A452" s="92" t="s">
        <v>1156</v>
      </c>
      <c r="B452" s="93" t="s">
        <v>427</v>
      </c>
      <c r="C452" s="92">
        <v>4</v>
      </c>
      <c r="D452" s="94">
        <v>44428</v>
      </c>
      <c r="E452" s="95">
        <v>1362.35</v>
      </c>
      <c r="F452" s="93" t="s">
        <v>562</v>
      </c>
      <c r="G452" s="93" t="s">
        <v>563</v>
      </c>
      <c r="H452" s="93" t="s">
        <v>428</v>
      </c>
    </row>
    <row r="453" spans="1:8" x14ac:dyDescent="0.25">
      <c r="A453" s="92" t="s">
        <v>1157</v>
      </c>
      <c r="B453" s="93" t="s">
        <v>448</v>
      </c>
      <c r="C453" s="92">
        <v>3</v>
      </c>
      <c r="D453" s="94">
        <v>44428</v>
      </c>
      <c r="E453" s="95">
        <v>2.9</v>
      </c>
      <c r="F453" s="93" t="s">
        <v>609</v>
      </c>
      <c r="G453" s="93" t="s">
        <v>610</v>
      </c>
      <c r="H453" s="93" t="s">
        <v>414</v>
      </c>
    </row>
    <row r="454" spans="1:8" x14ac:dyDescent="0.25">
      <c r="A454" s="92" t="s">
        <v>1158</v>
      </c>
      <c r="B454" s="93" t="s">
        <v>472</v>
      </c>
      <c r="C454" s="92">
        <v>3</v>
      </c>
      <c r="D454" s="94">
        <v>44429</v>
      </c>
      <c r="E454" s="95">
        <v>325.5</v>
      </c>
      <c r="F454" s="93" t="s">
        <v>693</v>
      </c>
      <c r="G454" s="93" t="s">
        <v>694</v>
      </c>
      <c r="H454" s="93" t="s">
        <v>434</v>
      </c>
    </row>
    <row r="455" spans="1:8" x14ac:dyDescent="0.25">
      <c r="A455" s="92" t="s">
        <v>1159</v>
      </c>
      <c r="B455" s="93" t="s">
        <v>460</v>
      </c>
      <c r="C455" s="92">
        <v>6</v>
      </c>
      <c r="D455" s="94">
        <v>44432</v>
      </c>
      <c r="E455" s="95">
        <v>1101.55</v>
      </c>
      <c r="F455" s="93" t="s">
        <v>648</v>
      </c>
      <c r="G455" s="93" t="s">
        <v>649</v>
      </c>
      <c r="H455" s="93" t="s">
        <v>461</v>
      </c>
    </row>
    <row r="456" spans="1:8" x14ac:dyDescent="0.25">
      <c r="A456" s="92" t="s">
        <v>1160</v>
      </c>
      <c r="B456" s="93" t="s">
        <v>1161</v>
      </c>
      <c r="C456" s="92">
        <v>4</v>
      </c>
      <c r="D456" s="94">
        <v>44432</v>
      </c>
      <c r="E456" s="95">
        <v>119.7</v>
      </c>
      <c r="F456" s="93" t="s">
        <v>1162</v>
      </c>
      <c r="G456" s="93" t="s">
        <v>1163</v>
      </c>
      <c r="H456" s="93" t="s">
        <v>414</v>
      </c>
    </row>
    <row r="457" spans="1:8" x14ac:dyDescent="0.25">
      <c r="A457" s="92" t="s">
        <v>1164</v>
      </c>
      <c r="B457" s="93" t="s">
        <v>435</v>
      </c>
      <c r="C457" s="92">
        <v>6</v>
      </c>
      <c r="D457" s="94">
        <v>44433</v>
      </c>
      <c r="E457" s="95">
        <v>761.5</v>
      </c>
      <c r="F457" s="93" t="s">
        <v>577</v>
      </c>
      <c r="G457" s="93" t="s">
        <v>578</v>
      </c>
      <c r="H457" s="93" t="s">
        <v>436</v>
      </c>
    </row>
    <row r="458" spans="1:8" x14ac:dyDescent="0.25">
      <c r="A458" s="92" t="s">
        <v>1165</v>
      </c>
      <c r="B458" s="93" t="s">
        <v>492</v>
      </c>
      <c r="C458" s="92">
        <v>6</v>
      </c>
      <c r="D458" s="94">
        <v>44433</v>
      </c>
      <c r="E458" s="95">
        <v>23.9</v>
      </c>
      <c r="F458" s="93" t="s">
        <v>769</v>
      </c>
      <c r="G458" s="93" t="s">
        <v>638</v>
      </c>
      <c r="H458" s="93" t="s">
        <v>416</v>
      </c>
    </row>
    <row r="459" spans="1:8" x14ac:dyDescent="0.25">
      <c r="A459" s="92" t="s">
        <v>1166</v>
      </c>
      <c r="B459" s="93" t="s">
        <v>425</v>
      </c>
      <c r="C459" s="92">
        <v>9</v>
      </c>
      <c r="D459" s="94">
        <v>44434</v>
      </c>
      <c r="E459" s="95">
        <v>17.600000000000001</v>
      </c>
      <c r="F459" s="93" t="s">
        <v>559</v>
      </c>
      <c r="G459" s="93" t="s">
        <v>560</v>
      </c>
      <c r="H459" s="93" t="s">
        <v>426</v>
      </c>
    </row>
    <row r="460" spans="1:8" x14ac:dyDescent="0.25">
      <c r="A460" s="92" t="s">
        <v>1167</v>
      </c>
      <c r="B460" s="93" t="s">
        <v>464</v>
      </c>
      <c r="C460" s="92">
        <v>8</v>
      </c>
      <c r="D460" s="94">
        <v>44435</v>
      </c>
      <c r="E460" s="95">
        <v>678.15</v>
      </c>
      <c r="F460" s="93" t="s">
        <v>661</v>
      </c>
      <c r="G460" s="93" t="s">
        <v>662</v>
      </c>
      <c r="H460" s="93" t="s">
        <v>434</v>
      </c>
    </row>
    <row r="461" spans="1:8" x14ac:dyDescent="0.25">
      <c r="A461" s="92" t="s">
        <v>1168</v>
      </c>
      <c r="B461" s="93" t="s">
        <v>485</v>
      </c>
      <c r="C461" s="92">
        <v>4</v>
      </c>
      <c r="D461" s="94">
        <v>44435</v>
      </c>
      <c r="E461" s="95">
        <v>108.7</v>
      </c>
      <c r="F461" s="93" t="s">
        <v>741</v>
      </c>
      <c r="G461" s="93" t="s">
        <v>742</v>
      </c>
      <c r="H461" s="93" t="s">
        <v>457</v>
      </c>
    </row>
    <row r="462" spans="1:8" x14ac:dyDescent="0.25">
      <c r="A462" s="92" t="s">
        <v>1169</v>
      </c>
      <c r="B462" s="93" t="s">
        <v>467</v>
      </c>
      <c r="C462" s="92">
        <v>6</v>
      </c>
      <c r="D462" s="94">
        <v>44436</v>
      </c>
      <c r="E462" s="95">
        <v>14.8</v>
      </c>
      <c r="F462" s="93" t="s">
        <v>671</v>
      </c>
      <c r="G462" s="93" t="s">
        <v>666</v>
      </c>
      <c r="H462" s="93" t="s">
        <v>434</v>
      </c>
    </row>
    <row r="463" spans="1:8" x14ac:dyDescent="0.25">
      <c r="A463" s="92" t="s">
        <v>1170</v>
      </c>
      <c r="B463" s="93" t="s">
        <v>842</v>
      </c>
      <c r="C463" s="92">
        <v>1</v>
      </c>
      <c r="D463" s="94">
        <v>44436</v>
      </c>
      <c r="E463" s="95">
        <v>1054</v>
      </c>
      <c r="F463" s="93" t="s">
        <v>843</v>
      </c>
      <c r="G463" s="93" t="s">
        <v>844</v>
      </c>
      <c r="H463" s="93" t="s">
        <v>416</v>
      </c>
    </row>
    <row r="464" spans="1:8" x14ac:dyDescent="0.25">
      <c r="A464" s="92" t="s">
        <v>1171</v>
      </c>
      <c r="B464" s="93" t="s">
        <v>838</v>
      </c>
      <c r="C464" s="92">
        <v>1</v>
      </c>
      <c r="D464" s="94">
        <v>44439</v>
      </c>
      <c r="E464" s="95">
        <v>24.9</v>
      </c>
      <c r="F464" s="93" t="s">
        <v>839</v>
      </c>
      <c r="G464" s="93" t="s">
        <v>840</v>
      </c>
      <c r="H464" s="93" t="s">
        <v>446</v>
      </c>
    </row>
    <row r="465" spans="1:8" x14ac:dyDescent="0.25">
      <c r="A465" s="92" t="s">
        <v>1172</v>
      </c>
      <c r="B465" s="93" t="s">
        <v>472</v>
      </c>
      <c r="C465" s="92">
        <v>5</v>
      </c>
      <c r="D465" s="94">
        <v>44440</v>
      </c>
      <c r="E465" s="95">
        <v>262.05</v>
      </c>
      <c r="F465" s="93" t="s">
        <v>693</v>
      </c>
      <c r="G465" s="93" t="s">
        <v>694</v>
      </c>
      <c r="H465" s="93" t="s">
        <v>434</v>
      </c>
    </row>
    <row r="466" spans="1:8" x14ac:dyDescent="0.25">
      <c r="A466" s="92" t="s">
        <v>1173</v>
      </c>
      <c r="B466" s="93" t="s">
        <v>460</v>
      </c>
      <c r="C466" s="92">
        <v>3</v>
      </c>
      <c r="D466" s="94">
        <v>44440</v>
      </c>
      <c r="E466" s="95">
        <v>449.65</v>
      </c>
      <c r="F466" s="93" t="s">
        <v>648</v>
      </c>
      <c r="G466" s="93" t="s">
        <v>649</v>
      </c>
      <c r="H466" s="93" t="s">
        <v>461</v>
      </c>
    </row>
    <row r="467" spans="1:8" x14ac:dyDescent="0.25">
      <c r="A467" s="92" t="s">
        <v>1174</v>
      </c>
      <c r="B467" s="93" t="s">
        <v>472</v>
      </c>
      <c r="C467" s="92">
        <v>1</v>
      </c>
      <c r="D467" s="94">
        <v>44441</v>
      </c>
      <c r="E467" s="95">
        <v>835.25</v>
      </c>
      <c r="F467" s="93" t="s">
        <v>693</v>
      </c>
      <c r="G467" s="93" t="s">
        <v>694</v>
      </c>
      <c r="H467" s="93" t="s">
        <v>434</v>
      </c>
    </row>
    <row r="468" spans="1:8" x14ac:dyDescent="0.25">
      <c r="A468" s="92" t="s">
        <v>1175</v>
      </c>
      <c r="B468" s="93" t="s">
        <v>472</v>
      </c>
      <c r="C468" s="92">
        <v>5</v>
      </c>
      <c r="D468" s="94">
        <v>44441</v>
      </c>
      <c r="E468" s="95">
        <v>122.45</v>
      </c>
      <c r="F468" s="93" t="s">
        <v>693</v>
      </c>
      <c r="G468" s="93" t="s">
        <v>694</v>
      </c>
      <c r="H468" s="93" t="s">
        <v>434</v>
      </c>
    </row>
    <row r="469" spans="1:8" x14ac:dyDescent="0.25">
      <c r="A469" s="92" t="s">
        <v>1176</v>
      </c>
      <c r="B469" s="93" t="s">
        <v>476</v>
      </c>
      <c r="C469" s="92">
        <v>3</v>
      </c>
      <c r="D469" s="94">
        <v>44442</v>
      </c>
      <c r="E469" s="95">
        <v>316</v>
      </c>
      <c r="F469" s="93" t="s">
        <v>705</v>
      </c>
      <c r="G469" s="93" t="s">
        <v>706</v>
      </c>
      <c r="H469" s="93" t="s">
        <v>412</v>
      </c>
    </row>
    <row r="470" spans="1:8" x14ac:dyDescent="0.25">
      <c r="A470" s="92" t="s">
        <v>1177</v>
      </c>
      <c r="B470" s="93" t="s">
        <v>872</v>
      </c>
      <c r="C470" s="92">
        <v>4</v>
      </c>
      <c r="D470" s="94">
        <v>44443</v>
      </c>
      <c r="E470" s="95">
        <v>112.85</v>
      </c>
      <c r="F470" s="93" t="s">
        <v>873</v>
      </c>
      <c r="G470" s="93" t="s">
        <v>823</v>
      </c>
      <c r="H470" s="93" t="s">
        <v>824</v>
      </c>
    </row>
    <row r="471" spans="1:8" x14ac:dyDescent="0.25">
      <c r="A471" s="92" t="s">
        <v>1178</v>
      </c>
      <c r="B471" s="93" t="s">
        <v>440</v>
      </c>
      <c r="C471" s="92">
        <v>1</v>
      </c>
      <c r="D471" s="94">
        <v>44443</v>
      </c>
      <c r="E471" s="95">
        <v>296.25</v>
      </c>
      <c r="F471" s="93" t="s">
        <v>586</v>
      </c>
      <c r="G471" s="93" t="s">
        <v>587</v>
      </c>
      <c r="H471" s="93" t="s">
        <v>414</v>
      </c>
    </row>
    <row r="472" spans="1:8" x14ac:dyDescent="0.25">
      <c r="A472" s="92" t="s">
        <v>1179</v>
      </c>
      <c r="B472" s="93" t="s">
        <v>471</v>
      </c>
      <c r="C472" s="92">
        <v>1</v>
      </c>
      <c r="D472" s="94">
        <v>44446</v>
      </c>
      <c r="E472" s="95">
        <v>854.4</v>
      </c>
      <c r="F472" s="93" t="s">
        <v>690</v>
      </c>
      <c r="G472" s="93" t="s">
        <v>691</v>
      </c>
      <c r="H472" s="93" t="s">
        <v>414</v>
      </c>
    </row>
    <row r="473" spans="1:8" x14ac:dyDescent="0.25">
      <c r="A473" s="92" t="s">
        <v>1180</v>
      </c>
      <c r="B473" s="93" t="s">
        <v>1027</v>
      </c>
      <c r="C473" s="92">
        <v>8</v>
      </c>
      <c r="D473" s="94">
        <v>44446</v>
      </c>
      <c r="E473" s="95">
        <v>257.2</v>
      </c>
      <c r="F473" s="93" t="s">
        <v>1028</v>
      </c>
      <c r="G473" s="93" t="s">
        <v>1029</v>
      </c>
      <c r="H473" s="93" t="s">
        <v>434</v>
      </c>
    </row>
    <row r="474" spans="1:8" x14ac:dyDescent="0.25">
      <c r="A474" s="92" t="s">
        <v>1181</v>
      </c>
      <c r="B474" s="93" t="s">
        <v>432</v>
      </c>
      <c r="C474" s="92">
        <v>8</v>
      </c>
      <c r="D474" s="94">
        <v>44447</v>
      </c>
      <c r="E474" s="95">
        <v>47.65</v>
      </c>
      <c r="F474" s="93" t="s">
        <v>571</v>
      </c>
      <c r="G474" s="93" t="s">
        <v>540</v>
      </c>
      <c r="H474" s="93" t="s">
        <v>416</v>
      </c>
    </row>
    <row r="475" spans="1:8" x14ac:dyDescent="0.25">
      <c r="A475" s="92" t="s">
        <v>1182</v>
      </c>
      <c r="B475" s="93" t="s">
        <v>444</v>
      </c>
      <c r="C475" s="92">
        <v>5</v>
      </c>
      <c r="D475" s="94">
        <v>44448</v>
      </c>
      <c r="E475" s="95">
        <v>244.6</v>
      </c>
      <c r="F475" s="93" t="s">
        <v>600</v>
      </c>
      <c r="G475" s="93" t="s">
        <v>601</v>
      </c>
      <c r="H475" s="93" t="s">
        <v>414</v>
      </c>
    </row>
    <row r="476" spans="1:8" x14ac:dyDescent="0.25">
      <c r="A476" s="92" t="s">
        <v>1183</v>
      </c>
      <c r="B476" s="93" t="s">
        <v>472</v>
      </c>
      <c r="C476" s="92">
        <v>8</v>
      </c>
      <c r="D476" s="94">
        <v>44448</v>
      </c>
      <c r="E476" s="95">
        <v>372.9</v>
      </c>
      <c r="F476" s="93" t="s">
        <v>693</v>
      </c>
      <c r="G476" s="93" t="s">
        <v>694</v>
      </c>
      <c r="H476" s="93" t="s">
        <v>434</v>
      </c>
    </row>
    <row r="477" spans="1:8" x14ac:dyDescent="0.25">
      <c r="A477" s="92" t="s">
        <v>1184</v>
      </c>
      <c r="B477" s="93" t="s">
        <v>442</v>
      </c>
      <c r="C477" s="92">
        <v>3</v>
      </c>
      <c r="D477" s="94">
        <v>44449</v>
      </c>
      <c r="E477" s="95">
        <v>108.6</v>
      </c>
      <c r="F477" s="93" t="s">
        <v>592</v>
      </c>
      <c r="G477" s="93" t="s">
        <v>593</v>
      </c>
      <c r="H477" s="93" t="s">
        <v>434</v>
      </c>
    </row>
    <row r="478" spans="1:8" x14ac:dyDescent="0.25">
      <c r="A478" s="92" t="s">
        <v>1185</v>
      </c>
      <c r="B478" s="93" t="s">
        <v>477</v>
      </c>
      <c r="C478" s="92">
        <v>8</v>
      </c>
      <c r="D478" s="94">
        <v>44449</v>
      </c>
      <c r="E478" s="95">
        <v>288.75</v>
      </c>
      <c r="F478" s="93" t="s">
        <v>708</v>
      </c>
      <c r="G478" s="93" t="s">
        <v>709</v>
      </c>
      <c r="H478" s="93" t="s">
        <v>478</v>
      </c>
    </row>
    <row r="479" spans="1:8" x14ac:dyDescent="0.25">
      <c r="A479" s="92" t="s">
        <v>1186</v>
      </c>
      <c r="B479" s="93" t="s">
        <v>482</v>
      </c>
      <c r="C479" s="92">
        <v>4</v>
      </c>
      <c r="D479" s="94">
        <v>44450</v>
      </c>
      <c r="E479" s="95">
        <v>54.15</v>
      </c>
      <c r="F479" s="93" t="s">
        <v>728</v>
      </c>
      <c r="G479" s="93" t="s">
        <v>638</v>
      </c>
      <c r="H479" s="93" t="s">
        <v>416</v>
      </c>
    </row>
    <row r="480" spans="1:8" x14ac:dyDescent="0.25">
      <c r="A480" s="92" t="s">
        <v>1187</v>
      </c>
      <c r="B480" s="93" t="s">
        <v>488</v>
      </c>
      <c r="C480" s="92">
        <v>4</v>
      </c>
      <c r="D480" s="94">
        <v>44453</v>
      </c>
      <c r="E480" s="95">
        <v>82.8</v>
      </c>
      <c r="F480" s="93" t="s">
        <v>755</v>
      </c>
      <c r="G480" s="93" t="s">
        <v>635</v>
      </c>
      <c r="H480" s="93" t="s">
        <v>457</v>
      </c>
    </row>
    <row r="481" spans="1:8" x14ac:dyDescent="0.25">
      <c r="A481" s="92" t="s">
        <v>1188</v>
      </c>
      <c r="B481" s="93" t="s">
        <v>455</v>
      </c>
      <c r="C481" s="92">
        <v>2</v>
      </c>
      <c r="D481" s="94">
        <v>44453</v>
      </c>
      <c r="E481" s="95">
        <v>449.5</v>
      </c>
      <c r="F481" s="93" t="s">
        <v>631</v>
      </c>
      <c r="G481" s="93" t="s">
        <v>632</v>
      </c>
      <c r="H481" s="93" t="s">
        <v>446</v>
      </c>
    </row>
    <row r="482" spans="1:8" x14ac:dyDescent="0.25">
      <c r="A482" s="92" t="s">
        <v>1189</v>
      </c>
      <c r="B482" s="93" t="s">
        <v>492</v>
      </c>
      <c r="C482" s="92">
        <v>4</v>
      </c>
      <c r="D482" s="94">
        <v>44454</v>
      </c>
      <c r="E482" s="95">
        <v>291.64999999999998</v>
      </c>
      <c r="F482" s="93" t="s">
        <v>769</v>
      </c>
      <c r="G482" s="93" t="s">
        <v>638</v>
      </c>
      <c r="H482" s="93" t="s">
        <v>416</v>
      </c>
    </row>
    <row r="483" spans="1:8" x14ac:dyDescent="0.25">
      <c r="A483" s="92" t="s">
        <v>1190</v>
      </c>
      <c r="B483" s="93" t="s">
        <v>811</v>
      </c>
      <c r="C483" s="92">
        <v>8</v>
      </c>
      <c r="D483" s="94">
        <v>44454</v>
      </c>
      <c r="E483" s="95">
        <v>705.3</v>
      </c>
      <c r="F483" s="93" t="s">
        <v>812</v>
      </c>
      <c r="G483" s="93" t="s">
        <v>813</v>
      </c>
      <c r="H483" s="93" t="s">
        <v>426</v>
      </c>
    </row>
    <row r="484" spans="1:8" x14ac:dyDescent="0.25">
      <c r="A484" s="92" t="s">
        <v>1191</v>
      </c>
      <c r="B484" s="93" t="s">
        <v>476</v>
      </c>
      <c r="C484" s="92">
        <v>5</v>
      </c>
      <c r="D484" s="94">
        <v>44455</v>
      </c>
      <c r="E484" s="95">
        <v>100.6</v>
      </c>
      <c r="F484" s="93" t="s">
        <v>705</v>
      </c>
      <c r="G484" s="93" t="s">
        <v>706</v>
      </c>
      <c r="H484" s="93" t="s">
        <v>412</v>
      </c>
    </row>
    <row r="485" spans="1:8" x14ac:dyDescent="0.25">
      <c r="A485" s="92" t="s">
        <v>1192</v>
      </c>
      <c r="B485" s="93" t="s">
        <v>420</v>
      </c>
      <c r="C485" s="92">
        <v>7</v>
      </c>
      <c r="D485" s="94">
        <v>44456</v>
      </c>
      <c r="E485" s="95">
        <v>483.25</v>
      </c>
      <c r="F485" s="93" t="s">
        <v>550</v>
      </c>
      <c r="G485" s="93" t="s">
        <v>551</v>
      </c>
      <c r="H485" s="93" t="s">
        <v>421</v>
      </c>
    </row>
    <row r="486" spans="1:8" x14ac:dyDescent="0.25">
      <c r="A486" s="92" t="s">
        <v>1193</v>
      </c>
      <c r="B486" s="93" t="s">
        <v>476</v>
      </c>
      <c r="C486" s="92">
        <v>3</v>
      </c>
      <c r="D486" s="94">
        <v>44456</v>
      </c>
      <c r="E486" s="95">
        <v>84.85</v>
      </c>
      <c r="F486" s="93" t="s">
        <v>705</v>
      </c>
      <c r="G486" s="93" t="s">
        <v>706</v>
      </c>
      <c r="H486" s="93" t="s">
        <v>412</v>
      </c>
    </row>
    <row r="487" spans="1:8" x14ac:dyDescent="0.25">
      <c r="A487" s="92" t="s">
        <v>1194</v>
      </c>
      <c r="B487" s="93" t="s">
        <v>449</v>
      </c>
      <c r="C487" s="92">
        <v>1</v>
      </c>
      <c r="D487" s="94">
        <v>44457</v>
      </c>
      <c r="E487" s="95">
        <v>550.54999999999995</v>
      </c>
      <c r="F487" s="93" t="s">
        <v>612</v>
      </c>
      <c r="G487" s="93" t="s">
        <v>613</v>
      </c>
      <c r="H487" s="93" t="s">
        <v>436</v>
      </c>
    </row>
    <row r="488" spans="1:8" x14ac:dyDescent="0.25">
      <c r="A488" s="92" t="s">
        <v>1195</v>
      </c>
      <c r="B488" s="93" t="s">
        <v>842</v>
      </c>
      <c r="C488" s="92">
        <v>2</v>
      </c>
      <c r="D488" s="94">
        <v>44457</v>
      </c>
      <c r="E488" s="95">
        <v>8.15</v>
      </c>
      <c r="F488" s="93" t="s">
        <v>843</v>
      </c>
      <c r="G488" s="93" t="s">
        <v>844</v>
      </c>
      <c r="H488" s="93" t="s">
        <v>416</v>
      </c>
    </row>
    <row r="489" spans="1:8" x14ac:dyDescent="0.25">
      <c r="A489" s="92" t="s">
        <v>1196</v>
      </c>
      <c r="B489" s="93" t="s">
        <v>1027</v>
      </c>
      <c r="C489" s="92">
        <v>6</v>
      </c>
      <c r="D489" s="94">
        <v>44460</v>
      </c>
      <c r="E489" s="95">
        <v>229.85</v>
      </c>
      <c r="F489" s="93" t="s">
        <v>1028</v>
      </c>
      <c r="G489" s="93" t="s">
        <v>1029</v>
      </c>
      <c r="H489" s="93" t="s">
        <v>434</v>
      </c>
    </row>
    <row r="490" spans="1:8" x14ac:dyDescent="0.25">
      <c r="A490" s="92" t="s">
        <v>1197</v>
      </c>
      <c r="B490" s="93" t="s">
        <v>460</v>
      </c>
      <c r="C490" s="92">
        <v>9</v>
      </c>
      <c r="D490" s="94">
        <v>44461</v>
      </c>
      <c r="E490" s="95">
        <v>220.5</v>
      </c>
      <c r="F490" s="93" t="s">
        <v>648</v>
      </c>
      <c r="G490" s="93" t="s">
        <v>649</v>
      </c>
      <c r="H490" s="93" t="s">
        <v>461</v>
      </c>
    </row>
    <row r="491" spans="1:8" x14ac:dyDescent="0.25">
      <c r="A491" s="92" t="s">
        <v>1198</v>
      </c>
      <c r="B491" s="93" t="s">
        <v>411</v>
      </c>
      <c r="C491" s="92">
        <v>2</v>
      </c>
      <c r="D491" s="94">
        <v>44461</v>
      </c>
      <c r="E491" s="95">
        <v>38.950000000000003</v>
      </c>
      <c r="F491" s="93" t="s">
        <v>533</v>
      </c>
      <c r="G491" s="93" t="s">
        <v>534</v>
      </c>
      <c r="H491" s="93" t="s">
        <v>412</v>
      </c>
    </row>
    <row r="492" spans="1:8" x14ac:dyDescent="0.25">
      <c r="A492" s="92" t="s">
        <v>1199</v>
      </c>
      <c r="B492" s="93" t="s">
        <v>1200</v>
      </c>
      <c r="C492" s="92">
        <v>2</v>
      </c>
      <c r="D492" s="94">
        <v>44462</v>
      </c>
      <c r="E492" s="95">
        <v>14.55</v>
      </c>
      <c r="F492" s="93" t="s">
        <v>1201</v>
      </c>
      <c r="G492" s="93" t="s">
        <v>1202</v>
      </c>
      <c r="H492" s="93" t="s">
        <v>412</v>
      </c>
    </row>
    <row r="493" spans="1:8" x14ac:dyDescent="0.25">
      <c r="A493" s="92" t="s">
        <v>1203</v>
      </c>
      <c r="B493" s="93" t="s">
        <v>411</v>
      </c>
      <c r="C493" s="92">
        <v>3</v>
      </c>
      <c r="D493" s="94">
        <v>44462</v>
      </c>
      <c r="E493" s="95">
        <v>55.4</v>
      </c>
      <c r="F493" s="93" t="s">
        <v>533</v>
      </c>
      <c r="G493" s="93" t="s">
        <v>534</v>
      </c>
      <c r="H493" s="93" t="s">
        <v>412</v>
      </c>
    </row>
    <row r="494" spans="1:8" x14ac:dyDescent="0.25">
      <c r="A494" s="92" t="s">
        <v>1204</v>
      </c>
      <c r="B494" s="93" t="s">
        <v>442</v>
      </c>
      <c r="C494" s="92">
        <v>4</v>
      </c>
      <c r="D494" s="94">
        <v>44463</v>
      </c>
      <c r="E494" s="95">
        <v>409.4</v>
      </c>
      <c r="F494" s="93" t="s">
        <v>592</v>
      </c>
      <c r="G494" s="93" t="s">
        <v>593</v>
      </c>
      <c r="H494" s="93" t="s">
        <v>434</v>
      </c>
    </row>
    <row r="495" spans="1:8" x14ac:dyDescent="0.25">
      <c r="A495" s="92" t="s">
        <v>1205</v>
      </c>
      <c r="B495" s="93" t="s">
        <v>485</v>
      </c>
      <c r="C495" s="92">
        <v>4</v>
      </c>
      <c r="D495" s="94">
        <v>44464</v>
      </c>
      <c r="E495" s="95">
        <v>54.8</v>
      </c>
      <c r="F495" s="93" t="s">
        <v>741</v>
      </c>
      <c r="G495" s="93" t="s">
        <v>742</v>
      </c>
      <c r="H495" s="93" t="s">
        <v>457</v>
      </c>
    </row>
    <row r="496" spans="1:8" x14ac:dyDescent="0.25">
      <c r="A496" s="92" t="s">
        <v>1206</v>
      </c>
      <c r="B496" s="93" t="s">
        <v>498</v>
      </c>
      <c r="C496" s="92">
        <v>3</v>
      </c>
      <c r="D496" s="94">
        <v>44464</v>
      </c>
      <c r="E496" s="95">
        <v>1218.6500000000001</v>
      </c>
      <c r="F496" s="93" t="s">
        <v>793</v>
      </c>
      <c r="G496" s="93" t="s">
        <v>794</v>
      </c>
      <c r="H496" s="93" t="s">
        <v>478</v>
      </c>
    </row>
    <row r="497" spans="1:8" x14ac:dyDescent="0.25">
      <c r="A497" s="92" t="s">
        <v>1207</v>
      </c>
      <c r="B497" s="93" t="s">
        <v>485</v>
      </c>
      <c r="C497" s="92">
        <v>1</v>
      </c>
      <c r="D497" s="94">
        <v>44467</v>
      </c>
      <c r="E497" s="95">
        <v>118.6</v>
      </c>
      <c r="F497" s="93" t="s">
        <v>741</v>
      </c>
      <c r="G497" s="93" t="s">
        <v>742</v>
      </c>
      <c r="H497" s="93" t="s">
        <v>457</v>
      </c>
    </row>
    <row r="498" spans="1:8" x14ac:dyDescent="0.25">
      <c r="A498" s="92" t="s">
        <v>1208</v>
      </c>
      <c r="B498" s="93" t="s">
        <v>491</v>
      </c>
      <c r="C498" s="92">
        <v>6</v>
      </c>
      <c r="D498" s="94">
        <v>44467</v>
      </c>
      <c r="E498" s="95">
        <v>345.95</v>
      </c>
      <c r="F498" s="93" t="s">
        <v>762</v>
      </c>
      <c r="G498" s="93" t="s">
        <v>763</v>
      </c>
      <c r="H498" s="93" t="s">
        <v>481</v>
      </c>
    </row>
    <row r="499" spans="1:8" x14ac:dyDescent="0.25">
      <c r="A499" s="92" t="s">
        <v>1209</v>
      </c>
      <c r="B499" s="93" t="s">
        <v>444</v>
      </c>
      <c r="C499" s="92">
        <v>9</v>
      </c>
      <c r="D499" s="94">
        <v>44468</v>
      </c>
      <c r="E499" s="95">
        <v>17.600000000000001</v>
      </c>
      <c r="F499" s="93" t="s">
        <v>600</v>
      </c>
      <c r="G499" s="93" t="s">
        <v>601</v>
      </c>
      <c r="H499" s="93" t="s">
        <v>414</v>
      </c>
    </row>
    <row r="500" spans="1:8" x14ac:dyDescent="0.25">
      <c r="A500" s="92" t="s">
        <v>1210</v>
      </c>
      <c r="B500" s="93" t="s">
        <v>420</v>
      </c>
      <c r="C500" s="92">
        <v>1</v>
      </c>
      <c r="D500" s="94">
        <v>44469</v>
      </c>
      <c r="E500" s="95">
        <v>157.15</v>
      </c>
      <c r="F500" s="93" t="s">
        <v>550</v>
      </c>
      <c r="G500" s="93" t="s">
        <v>551</v>
      </c>
      <c r="H500" s="93" t="s">
        <v>421</v>
      </c>
    </row>
    <row r="501" spans="1:8" x14ac:dyDescent="0.25">
      <c r="A501" s="92" t="s">
        <v>1211</v>
      </c>
      <c r="B501" s="93" t="s">
        <v>484</v>
      </c>
      <c r="C501" s="92">
        <v>6</v>
      </c>
      <c r="D501" s="94">
        <v>44469</v>
      </c>
      <c r="E501" s="95">
        <v>586.65</v>
      </c>
      <c r="F501" s="93" t="s">
        <v>737</v>
      </c>
      <c r="G501" s="93" t="s">
        <v>738</v>
      </c>
      <c r="H501" s="93" t="s">
        <v>428</v>
      </c>
    </row>
    <row r="502" spans="1:8" x14ac:dyDescent="0.25">
      <c r="A502" s="92" t="s">
        <v>1212</v>
      </c>
      <c r="B502" s="93" t="s">
        <v>472</v>
      </c>
      <c r="C502" s="92">
        <v>3</v>
      </c>
      <c r="D502" s="94">
        <v>44470</v>
      </c>
      <c r="E502" s="95">
        <v>1162.75</v>
      </c>
      <c r="F502" s="93" t="s">
        <v>693</v>
      </c>
      <c r="G502" s="93" t="s">
        <v>694</v>
      </c>
      <c r="H502" s="93" t="s">
        <v>434</v>
      </c>
    </row>
    <row r="503" spans="1:8" x14ac:dyDescent="0.25">
      <c r="A503" s="92" t="s">
        <v>1213</v>
      </c>
      <c r="B503" s="93" t="s">
        <v>469</v>
      </c>
      <c r="C503" s="92">
        <v>4</v>
      </c>
      <c r="D503" s="94">
        <v>44470</v>
      </c>
      <c r="E503" s="95">
        <v>307.64999999999998</v>
      </c>
      <c r="F503" s="93" t="s">
        <v>679</v>
      </c>
      <c r="G503" s="93" t="s">
        <v>680</v>
      </c>
      <c r="H503" s="93" t="s">
        <v>457</v>
      </c>
    </row>
    <row r="504" spans="1:8" x14ac:dyDescent="0.25">
      <c r="A504" s="92" t="s">
        <v>1214</v>
      </c>
      <c r="B504" s="93" t="s">
        <v>438</v>
      </c>
      <c r="C504" s="92">
        <v>9</v>
      </c>
      <c r="D504" s="94">
        <v>44471</v>
      </c>
      <c r="E504" s="95">
        <v>396.5</v>
      </c>
      <c r="F504" s="93" t="s">
        <v>583</v>
      </c>
      <c r="G504" s="93" t="s">
        <v>584</v>
      </c>
      <c r="H504" s="93" t="s">
        <v>439</v>
      </c>
    </row>
    <row r="505" spans="1:8" x14ac:dyDescent="0.25">
      <c r="A505" s="92" t="s">
        <v>1215</v>
      </c>
      <c r="B505" s="93" t="s">
        <v>423</v>
      </c>
      <c r="C505" s="92">
        <v>3</v>
      </c>
      <c r="D505" s="94">
        <v>44474</v>
      </c>
      <c r="E505" s="95">
        <v>653.95000000000005</v>
      </c>
      <c r="F505" s="93" t="s">
        <v>553</v>
      </c>
      <c r="G505" s="93" t="s">
        <v>554</v>
      </c>
      <c r="H505" s="93" t="s">
        <v>421</v>
      </c>
    </row>
    <row r="506" spans="1:8" x14ac:dyDescent="0.25">
      <c r="A506" s="92" t="s">
        <v>1216</v>
      </c>
      <c r="B506" s="93" t="s">
        <v>952</v>
      </c>
      <c r="C506" s="92">
        <v>2</v>
      </c>
      <c r="D506" s="94">
        <v>44474</v>
      </c>
      <c r="E506" s="95">
        <v>6.95</v>
      </c>
      <c r="F506" s="93" t="s">
        <v>953</v>
      </c>
      <c r="G506" s="93" t="s">
        <v>635</v>
      </c>
      <c r="H506" s="93" t="s">
        <v>457</v>
      </c>
    </row>
    <row r="507" spans="1:8" x14ac:dyDescent="0.25">
      <c r="A507" s="92" t="s">
        <v>1217</v>
      </c>
      <c r="B507" s="93" t="s">
        <v>838</v>
      </c>
      <c r="C507" s="92">
        <v>3</v>
      </c>
      <c r="D507" s="94">
        <v>44475</v>
      </c>
      <c r="E507" s="95">
        <v>38.5</v>
      </c>
      <c r="F507" s="93" t="s">
        <v>839</v>
      </c>
      <c r="G507" s="93" t="s">
        <v>840</v>
      </c>
      <c r="H507" s="93" t="s">
        <v>446</v>
      </c>
    </row>
    <row r="508" spans="1:8" x14ac:dyDescent="0.25">
      <c r="A508" s="92" t="s">
        <v>1218</v>
      </c>
      <c r="B508" s="93" t="s">
        <v>445</v>
      </c>
      <c r="C508" s="92">
        <v>6</v>
      </c>
      <c r="D508" s="94">
        <v>44475</v>
      </c>
      <c r="E508" s="95">
        <v>11.9</v>
      </c>
      <c r="F508" s="93" t="s">
        <v>604</v>
      </c>
      <c r="G508" s="93" t="s">
        <v>605</v>
      </c>
      <c r="H508" s="93" t="s">
        <v>446</v>
      </c>
    </row>
    <row r="509" spans="1:8" x14ac:dyDescent="0.25">
      <c r="A509" s="92" t="s">
        <v>1219</v>
      </c>
      <c r="B509" s="93" t="s">
        <v>476</v>
      </c>
      <c r="C509" s="92">
        <v>4</v>
      </c>
      <c r="D509" s="94">
        <v>44476</v>
      </c>
      <c r="E509" s="95">
        <v>83.55</v>
      </c>
      <c r="F509" s="93" t="s">
        <v>705</v>
      </c>
      <c r="G509" s="93" t="s">
        <v>706</v>
      </c>
      <c r="H509" s="93" t="s">
        <v>412</v>
      </c>
    </row>
    <row r="510" spans="1:8" x14ac:dyDescent="0.25">
      <c r="A510" s="92" t="s">
        <v>1220</v>
      </c>
      <c r="B510" s="93" t="s">
        <v>443</v>
      </c>
      <c r="C510" s="92">
        <v>8</v>
      </c>
      <c r="D510" s="94">
        <v>44477</v>
      </c>
      <c r="E510" s="95">
        <v>366.05</v>
      </c>
      <c r="F510" s="93" t="s">
        <v>596</v>
      </c>
      <c r="G510" s="93" t="s">
        <v>597</v>
      </c>
      <c r="H510" s="93" t="s">
        <v>434</v>
      </c>
    </row>
    <row r="511" spans="1:8" x14ac:dyDescent="0.25">
      <c r="A511" s="92" t="s">
        <v>1221</v>
      </c>
      <c r="B511" s="93" t="s">
        <v>472</v>
      </c>
      <c r="C511" s="92">
        <v>6</v>
      </c>
      <c r="D511" s="94">
        <v>44477</v>
      </c>
      <c r="E511" s="95">
        <v>40.950000000000003</v>
      </c>
      <c r="F511" s="93" t="s">
        <v>693</v>
      </c>
      <c r="G511" s="93" t="s">
        <v>694</v>
      </c>
      <c r="H511" s="93" t="s">
        <v>434</v>
      </c>
    </row>
    <row r="512" spans="1:8" x14ac:dyDescent="0.25">
      <c r="A512" s="92" t="s">
        <v>1222</v>
      </c>
      <c r="B512" s="93" t="s">
        <v>423</v>
      </c>
      <c r="C512" s="92">
        <v>3</v>
      </c>
      <c r="D512" s="94">
        <v>44478</v>
      </c>
      <c r="E512" s="95">
        <v>690.85</v>
      </c>
      <c r="F512" s="93" t="s">
        <v>553</v>
      </c>
      <c r="G512" s="93" t="s">
        <v>554</v>
      </c>
      <c r="H512" s="93" t="s">
        <v>421</v>
      </c>
    </row>
    <row r="513" spans="1:8" x14ac:dyDescent="0.25">
      <c r="A513" s="92" t="s">
        <v>1223</v>
      </c>
      <c r="B513" s="93" t="s">
        <v>466</v>
      </c>
      <c r="C513" s="92">
        <v>3</v>
      </c>
      <c r="D513" s="94">
        <v>44478</v>
      </c>
      <c r="E513" s="95">
        <v>59.95</v>
      </c>
      <c r="F513" s="93" t="s">
        <v>668</v>
      </c>
      <c r="G513" s="93" t="s">
        <v>566</v>
      </c>
      <c r="H513" s="93" t="s">
        <v>430</v>
      </c>
    </row>
    <row r="514" spans="1:8" x14ac:dyDescent="0.25">
      <c r="A514" s="92" t="s">
        <v>1224</v>
      </c>
      <c r="B514" s="93" t="s">
        <v>971</v>
      </c>
      <c r="C514" s="92">
        <v>4</v>
      </c>
      <c r="D514" s="94">
        <v>44481</v>
      </c>
      <c r="E514" s="95">
        <v>778.2</v>
      </c>
      <c r="F514" s="93" t="s">
        <v>972</v>
      </c>
      <c r="G514" s="93" t="s">
        <v>973</v>
      </c>
      <c r="H514" s="93" t="s">
        <v>419</v>
      </c>
    </row>
    <row r="515" spans="1:8" x14ac:dyDescent="0.25">
      <c r="A515" s="92" t="s">
        <v>1225</v>
      </c>
      <c r="B515" s="93" t="s">
        <v>433</v>
      </c>
      <c r="C515" s="92">
        <v>5</v>
      </c>
      <c r="D515" s="94">
        <v>44482</v>
      </c>
      <c r="E515" s="95">
        <v>93.3</v>
      </c>
      <c r="F515" s="93" t="s">
        <v>573</v>
      </c>
      <c r="G515" s="93" t="s">
        <v>574</v>
      </c>
      <c r="H515" s="93" t="s">
        <v>434</v>
      </c>
    </row>
    <row r="516" spans="1:8" x14ac:dyDescent="0.25">
      <c r="A516" s="92" t="s">
        <v>1226</v>
      </c>
      <c r="B516" s="93" t="s">
        <v>435</v>
      </c>
      <c r="C516" s="92">
        <v>3</v>
      </c>
      <c r="D516" s="94">
        <v>44482</v>
      </c>
      <c r="E516" s="95">
        <v>1643.7</v>
      </c>
      <c r="F516" s="93" t="s">
        <v>577</v>
      </c>
      <c r="G516" s="93" t="s">
        <v>578</v>
      </c>
      <c r="H516" s="93" t="s">
        <v>436</v>
      </c>
    </row>
    <row r="517" spans="1:8" x14ac:dyDescent="0.25">
      <c r="A517" s="92" t="s">
        <v>1227</v>
      </c>
      <c r="B517" s="93" t="s">
        <v>817</v>
      </c>
      <c r="C517" s="92">
        <v>3</v>
      </c>
      <c r="D517" s="94">
        <v>44483</v>
      </c>
      <c r="E517" s="95">
        <v>186.75</v>
      </c>
      <c r="F517" s="93" t="s">
        <v>818</v>
      </c>
      <c r="G517" s="93" t="s">
        <v>819</v>
      </c>
      <c r="H517" s="93" t="s">
        <v>412</v>
      </c>
    </row>
    <row r="518" spans="1:8" x14ac:dyDescent="0.25">
      <c r="A518" s="92" t="s">
        <v>1228</v>
      </c>
      <c r="B518" s="93" t="s">
        <v>427</v>
      </c>
      <c r="C518" s="92">
        <v>6</v>
      </c>
      <c r="D518" s="94">
        <v>44483</v>
      </c>
      <c r="E518" s="95">
        <v>727.25</v>
      </c>
      <c r="F518" s="93" t="s">
        <v>562</v>
      </c>
      <c r="G518" s="93" t="s">
        <v>563</v>
      </c>
      <c r="H518" s="93" t="s">
        <v>428</v>
      </c>
    </row>
    <row r="519" spans="1:8" x14ac:dyDescent="0.25">
      <c r="A519" s="92" t="s">
        <v>1229</v>
      </c>
      <c r="B519" s="93" t="s">
        <v>444</v>
      </c>
      <c r="C519" s="92">
        <v>3</v>
      </c>
      <c r="D519" s="94">
        <v>44484</v>
      </c>
      <c r="E519" s="95">
        <v>213.7</v>
      </c>
      <c r="F519" s="93" t="s">
        <v>600</v>
      </c>
      <c r="G519" s="93" t="s">
        <v>601</v>
      </c>
      <c r="H519" s="93" t="s">
        <v>414</v>
      </c>
    </row>
    <row r="520" spans="1:8" x14ac:dyDescent="0.25">
      <c r="A520" s="92" t="s">
        <v>1230</v>
      </c>
      <c r="B520" s="93" t="s">
        <v>431</v>
      </c>
      <c r="C520" s="92">
        <v>4</v>
      </c>
      <c r="D520" s="94">
        <v>44485</v>
      </c>
      <c r="E520" s="95">
        <v>787.75</v>
      </c>
      <c r="F520" s="93" t="s">
        <v>568</v>
      </c>
      <c r="G520" s="93" t="s">
        <v>569</v>
      </c>
      <c r="H520" s="93" t="s">
        <v>414</v>
      </c>
    </row>
    <row r="521" spans="1:8" x14ac:dyDescent="0.25">
      <c r="A521" s="92" t="s">
        <v>1231</v>
      </c>
      <c r="B521" s="93" t="s">
        <v>418</v>
      </c>
      <c r="C521" s="92">
        <v>4</v>
      </c>
      <c r="D521" s="94">
        <v>44485</v>
      </c>
      <c r="E521" s="95">
        <v>7.95</v>
      </c>
      <c r="F521" s="93" t="s">
        <v>546</v>
      </c>
      <c r="G521" s="93" t="s">
        <v>547</v>
      </c>
      <c r="H521" s="93" t="s">
        <v>419</v>
      </c>
    </row>
    <row r="522" spans="1:8" x14ac:dyDescent="0.25">
      <c r="A522" s="92" t="s">
        <v>1232</v>
      </c>
      <c r="B522" s="93" t="s">
        <v>485</v>
      </c>
      <c r="C522" s="92">
        <v>3</v>
      </c>
      <c r="D522" s="94">
        <v>44488</v>
      </c>
      <c r="E522" s="95">
        <v>731.6</v>
      </c>
      <c r="F522" s="93" t="s">
        <v>741</v>
      </c>
      <c r="G522" s="93" t="s">
        <v>742</v>
      </c>
      <c r="H522" s="93" t="s">
        <v>457</v>
      </c>
    </row>
    <row r="523" spans="1:8" x14ac:dyDescent="0.25">
      <c r="A523" s="92" t="s">
        <v>1233</v>
      </c>
      <c r="B523" s="93" t="s">
        <v>491</v>
      </c>
      <c r="C523" s="92">
        <v>3</v>
      </c>
      <c r="D523" s="94">
        <v>44488</v>
      </c>
      <c r="E523" s="95">
        <v>325.3</v>
      </c>
      <c r="F523" s="93" t="s">
        <v>762</v>
      </c>
      <c r="G523" s="93" t="s">
        <v>763</v>
      </c>
      <c r="H523" s="93" t="s">
        <v>481</v>
      </c>
    </row>
    <row r="524" spans="1:8" x14ac:dyDescent="0.25">
      <c r="A524" s="92" t="s">
        <v>1234</v>
      </c>
      <c r="B524" s="93" t="s">
        <v>415</v>
      </c>
      <c r="C524" s="92">
        <v>8</v>
      </c>
      <c r="D524" s="94">
        <v>44489</v>
      </c>
      <c r="E524" s="95">
        <v>26.6</v>
      </c>
      <c r="F524" s="93" t="s">
        <v>539</v>
      </c>
      <c r="G524" s="93" t="s">
        <v>540</v>
      </c>
      <c r="H524" s="93" t="s">
        <v>416</v>
      </c>
    </row>
    <row r="525" spans="1:8" x14ac:dyDescent="0.25">
      <c r="A525" s="92" t="s">
        <v>1235</v>
      </c>
      <c r="B525" s="93" t="s">
        <v>427</v>
      </c>
      <c r="C525" s="92">
        <v>9</v>
      </c>
      <c r="D525" s="94">
        <v>44490</v>
      </c>
      <c r="E525" s="95">
        <v>55.95</v>
      </c>
      <c r="F525" s="93" t="s">
        <v>562</v>
      </c>
      <c r="G525" s="93" t="s">
        <v>563</v>
      </c>
      <c r="H525" s="93" t="s">
        <v>428</v>
      </c>
    </row>
    <row r="526" spans="1:8" x14ac:dyDescent="0.25">
      <c r="A526" s="92" t="s">
        <v>1236</v>
      </c>
      <c r="B526" s="93" t="s">
        <v>450</v>
      </c>
      <c r="C526" s="92">
        <v>3</v>
      </c>
      <c r="D526" s="94">
        <v>44490</v>
      </c>
      <c r="E526" s="95">
        <v>456.4</v>
      </c>
      <c r="F526" s="93" t="s">
        <v>615</v>
      </c>
      <c r="G526" s="93" t="s">
        <v>616</v>
      </c>
      <c r="H526" s="93" t="s">
        <v>414</v>
      </c>
    </row>
    <row r="527" spans="1:8" x14ac:dyDescent="0.25">
      <c r="A527" s="92" t="s">
        <v>1237</v>
      </c>
      <c r="B527" s="93" t="s">
        <v>427</v>
      </c>
      <c r="C527" s="92">
        <v>1</v>
      </c>
      <c r="D527" s="94">
        <v>44491</v>
      </c>
      <c r="E527" s="95">
        <v>482.15</v>
      </c>
      <c r="F527" s="93" t="s">
        <v>562</v>
      </c>
      <c r="G527" s="93" t="s">
        <v>563</v>
      </c>
      <c r="H527" s="93" t="s">
        <v>428</v>
      </c>
    </row>
    <row r="528" spans="1:8" x14ac:dyDescent="0.25">
      <c r="A528" s="92" t="s">
        <v>1238</v>
      </c>
      <c r="B528" s="93" t="s">
        <v>435</v>
      </c>
      <c r="C528" s="92">
        <v>4</v>
      </c>
      <c r="D528" s="94">
        <v>44491</v>
      </c>
      <c r="E528" s="95">
        <v>241</v>
      </c>
      <c r="F528" s="93" t="s">
        <v>577</v>
      </c>
      <c r="G528" s="93" t="s">
        <v>578</v>
      </c>
      <c r="H528" s="93" t="s">
        <v>436</v>
      </c>
    </row>
    <row r="529" spans="1:8" x14ac:dyDescent="0.25">
      <c r="A529" s="92" t="s">
        <v>1239</v>
      </c>
      <c r="B529" s="93" t="s">
        <v>1078</v>
      </c>
      <c r="C529" s="92">
        <v>7</v>
      </c>
      <c r="D529" s="94">
        <v>44492</v>
      </c>
      <c r="E529" s="95">
        <v>101.25</v>
      </c>
      <c r="F529" s="93" t="s">
        <v>1079</v>
      </c>
      <c r="G529" s="93" t="s">
        <v>1080</v>
      </c>
      <c r="H529" s="93" t="s">
        <v>434</v>
      </c>
    </row>
    <row r="530" spans="1:8" x14ac:dyDescent="0.25">
      <c r="A530" s="92" t="s">
        <v>1240</v>
      </c>
      <c r="B530" s="93" t="s">
        <v>427</v>
      </c>
      <c r="C530" s="92">
        <v>1</v>
      </c>
      <c r="D530" s="94">
        <v>44495</v>
      </c>
      <c r="E530" s="95">
        <v>1757.65</v>
      </c>
      <c r="F530" s="93" t="s">
        <v>562</v>
      </c>
      <c r="G530" s="93" t="s">
        <v>563</v>
      </c>
      <c r="H530" s="93" t="s">
        <v>428</v>
      </c>
    </row>
    <row r="531" spans="1:8" x14ac:dyDescent="0.25">
      <c r="A531" s="92" t="s">
        <v>1241</v>
      </c>
      <c r="B531" s="93" t="s">
        <v>842</v>
      </c>
      <c r="C531" s="92">
        <v>7</v>
      </c>
      <c r="D531" s="94">
        <v>44495</v>
      </c>
      <c r="E531" s="95">
        <v>15.05</v>
      </c>
      <c r="F531" s="93" t="s">
        <v>843</v>
      </c>
      <c r="G531" s="93" t="s">
        <v>844</v>
      </c>
      <c r="H531" s="93" t="s">
        <v>416</v>
      </c>
    </row>
    <row r="532" spans="1:8" x14ac:dyDescent="0.25">
      <c r="A532" s="92" t="s">
        <v>1242</v>
      </c>
      <c r="B532" s="93" t="s">
        <v>449</v>
      </c>
      <c r="C532" s="92">
        <v>3</v>
      </c>
      <c r="D532" s="94">
        <v>44496</v>
      </c>
      <c r="E532" s="95">
        <v>33.950000000000003</v>
      </c>
      <c r="F532" s="93" t="s">
        <v>612</v>
      </c>
      <c r="G532" s="93" t="s">
        <v>613</v>
      </c>
      <c r="H532" s="93" t="s">
        <v>436</v>
      </c>
    </row>
    <row r="533" spans="1:8" x14ac:dyDescent="0.25">
      <c r="A533" s="92" t="s">
        <v>1243</v>
      </c>
      <c r="B533" s="93" t="s">
        <v>448</v>
      </c>
      <c r="C533" s="92">
        <v>3</v>
      </c>
      <c r="D533" s="94">
        <v>44496</v>
      </c>
      <c r="E533" s="95">
        <v>290.64999999999998</v>
      </c>
      <c r="F533" s="93" t="s">
        <v>609</v>
      </c>
      <c r="G533" s="93" t="s">
        <v>610</v>
      </c>
      <c r="H533" s="93" t="s">
        <v>414</v>
      </c>
    </row>
    <row r="534" spans="1:8" x14ac:dyDescent="0.25">
      <c r="A534" s="92" t="s">
        <v>1244</v>
      </c>
      <c r="B534" s="93" t="s">
        <v>453</v>
      </c>
      <c r="C534" s="92">
        <v>2</v>
      </c>
      <c r="D534" s="94">
        <v>44496</v>
      </c>
      <c r="E534" s="95">
        <v>210.65</v>
      </c>
      <c r="F534" s="93" t="s">
        <v>623</v>
      </c>
      <c r="G534" s="93" t="s">
        <v>624</v>
      </c>
      <c r="H534" s="93" t="s">
        <v>426</v>
      </c>
    </row>
    <row r="535" spans="1:8" x14ac:dyDescent="0.25">
      <c r="A535" s="92" t="s">
        <v>1245</v>
      </c>
      <c r="B535" s="93" t="s">
        <v>438</v>
      </c>
      <c r="C535" s="92">
        <v>2</v>
      </c>
      <c r="D535" s="94">
        <v>44497</v>
      </c>
      <c r="E535" s="95">
        <v>365.8</v>
      </c>
      <c r="F535" s="93" t="s">
        <v>583</v>
      </c>
      <c r="G535" s="93" t="s">
        <v>584</v>
      </c>
      <c r="H535" s="93" t="s">
        <v>439</v>
      </c>
    </row>
    <row r="536" spans="1:8" x14ac:dyDescent="0.25">
      <c r="A536" s="92" t="s">
        <v>1246</v>
      </c>
      <c r="B536" s="93" t="s">
        <v>958</v>
      </c>
      <c r="C536" s="92">
        <v>9</v>
      </c>
      <c r="D536" s="94">
        <v>44497</v>
      </c>
      <c r="E536" s="95">
        <v>5.5</v>
      </c>
      <c r="F536" s="93" t="s">
        <v>959</v>
      </c>
      <c r="G536" s="93" t="s">
        <v>823</v>
      </c>
      <c r="H536" s="93" t="s">
        <v>824</v>
      </c>
    </row>
    <row r="537" spans="1:8" x14ac:dyDescent="0.25">
      <c r="A537" s="92" t="s">
        <v>1247</v>
      </c>
      <c r="B537" s="93" t="s">
        <v>415</v>
      </c>
      <c r="C537" s="92">
        <v>4</v>
      </c>
      <c r="D537" s="94">
        <v>44498</v>
      </c>
      <c r="E537" s="95">
        <v>624.9</v>
      </c>
      <c r="F537" s="93" t="s">
        <v>539</v>
      </c>
      <c r="G537" s="93" t="s">
        <v>540</v>
      </c>
      <c r="H537" s="93" t="s">
        <v>416</v>
      </c>
    </row>
    <row r="538" spans="1:8" x14ac:dyDescent="0.25">
      <c r="A538" s="92" t="s">
        <v>1248</v>
      </c>
      <c r="B538" s="93" t="s">
        <v>445</v>
      </c>
      <c r="C538" s="92">
        <v>4</v>
      </c>
      <c r="D538" s="94">
        <v>44498</v>
      </c>
      <c r="E538" s="95">
        <v>350.45</v>
      </c>
      <c r="F538" s="93" t="s">
        <v>604</v>
      </c>
      <c r="G538" s="93" t="s">
        <v>605</v>
      </c>
      <c r="H538" s="93" t="s">
        <v>446</v>
      </c>
    </row>
    <row r="539" spans="1:8" x14ac:dyDescent="0.25">
      <c r="A539" s="92" t="s">
        <v>1249</v>
      </c>
      <c r="B539" s="93" t="s">
        <v>441</v>
      </c>
      <c r="C539" s="92">
        <v>1</v>
      </c>
      <c r="D539" s="94">
        <v>44498</v>
      </c>
      <c r="E539" s="95">
        <v>7.55</v>
      </c>
      <c r="F539" s="93" t="s">
        <v>589</v>
      </c>
      <c r="G539" s="93" t="s">
        <v>590</v>
      </c>
      <c r="H539" s="93" t="s">
        <v>426</v>
      </c>
    </row>
    <row r="540" spans="1:8" x14ac:dyDescent="0.25">
      <c r="A540" s="92" t="s">
        <v>1250</v>
      </c>
      <c r="B540" s="93" t="s">
        <v>492</v>
      </c>
      <c r="C540" s="92">
        <v>8</v>
      </c>
      <c r="D540" s="94">
        <v>44499</v>
      </c>
      <c r="E540" s="95">
        <v>554.35</v>
      </c>
      <c r="F540" s="93" t="s">
        <v>769</v>
      </c>
      <c r="G540" s="93" t="s">
        <v>638</v>
      </c>
      <c r="H540" s="93" t="s">
        <v>416</v>
      </c>
    </row>
    <row r="541" spans="1:8" x14ac:dyDescent="0.25">
      <c r="A541" s="92" t="s">
        <v>1251</v>
      </c>
      <c r="B541" s="93" t="s">
        <v>483</v>
      </c>
      <c r="C541" s="92">
        <v>2</v>
      </c>
      <c r="D541" s="94">
        <v>44499</v>
      </c>
      <c r="E541" s="95">
        <v>1249.6500000000001</v>
      </c>
      <c r="F541" s="93" t="s">
        <v>732</v>
      </c>
      <c r="G541" s="93" t="s">
        <v>733</v>
      </c>
      <c r="H541" s="93" t="s">
        <v>412</v>
      </c>
    </row>
    <row r="542" spans="1:8" x14ac:dyDescent="0.25">
      <c r="A542" s="92" t="s">
        <v>1252</v>
      </c>
      <c r="B542" s="93" t="s">
        <v>444</v>
      </c>
      <c r="C542" s="92">
        <v>1</v>
      </c>
      <c r="D542" s="94">
        <v>44502</v>
      </c>
      <c r="E542" s="95">
        <v>213.5</v>
      </c>
      <c r="F542" s="93" t="s">
        <v>600</v>
      </c>
      <c r="G542" s="93" t="s">
        <v>601</v>
      </c>
      <c r="H542" s="93" t="s">
        <v>414</v>
      </c>
    </row>
    <row r="543" spans="1:8" x14ac:dyDescent="0.25">
      <c r="A543" s="92" t="s">
        <v>1253</v>
      </c>
      <c r="B543" s="93" t="s">
        <v>817</v>
      </c>
      <c r="C543" s="92">
        <v>1</v>
      </c>
      <c r="D543" s="94">
        <v>44502</v>
      </c>
      <c r="E543" s="95">
        <v>503</v>
      </c>
      <c r="F543" s="93" t="s">
        <v>818</v>
      </c>
      <c r="G543" s="93" t="s">
        <v>819</v>
      </c>
      <c r="H543" s="93" t="s">
        <v>412</v>
      </c>
    </row>
    <row r="544" spans="1:8" x14ac:dyDescent="0.25">
      <c r="A544" s="92" t="s">
        <v>1254</v>
      </c>
      <c r="B544" s="93" t="s">
        <v>842</v>
      </c>
      <c r="C544" s="92">
        <v>6</v>
      </c>
      <c r="D544" s="94">
        <v>44502</v>
      </c>
      <c r="E544" s="95">
        <v>141.15</v>
      </c>
      <c r="F544" s="93" t="s">
        <v>843</v>
      </c>
      <c r="G544" s="93" t="s">
        <v>844</v>
      </c>
      <c r="H544" s="93" t="s">
        <v>416</v>
      </c>
    </row>
    <row r="545" spans="1:8" x14ac:dyDescent="0.25">
      <c r="A545" s="92" t="s">
        <v>1255</v>
      </c>
      <c r="B545" s="93" t="s">
        <v>440</v>
      </c>
      <c r="C545" s="92">
        <v>6</v>
      </c>
      <c r="D545" s="94">
        <v>44503</v>
      </c>
      <c r="E545" s="95">
        <v>84.25</v>
      </c>
      <c r="F545" s="93" t="s">
        <v>586</v>
      </c>
      <c r="G545" s="93" t="s">
        <v>587</v>
      </c>
      <c r="H545" s="93" t="s">
        <v>414</v>
      </c>
    </row>
    <row r="546" spans="1:8" x14ac:dyDescent="0.25">
      <c r="A546" s="92" t="s">
        <v>1256</v>
      </c>
      <c r="B546" s="93" t="s">
        <v>493</v>
      </c>
      <c r="C546" s="92">
        <v>1</v>
      </c>
      <c r="D546" s="94">
        <v>44503</v>
      </c>
      <c r="E546" s="95">
        <v>118.95</v>
      </c>
      <c r="F546" s="93" t="s">
        <v>772</v>
      </c>
      <c r="G546" s="93" t="s">
        <v>773</v>
      </c>
      <c r="H546" s="93" t="s">
        <v>494</v>
      </c>
    </row>
    <row r="547" spans="1:8" x14ac:dyDescent="0.25">
      <c r="A547" s="92" t="s">
        <v>1257</v>
      </c>
      <c r="B547" s="93" t="s">
        <v>485</v>
      </c>
      <c r="C547" s="92">
        <v>3</v>
      </c>
      <c r="D547" s="94">
        <v>44504</v>
      </c>
      <c r="E547" s="95">
        <v>22.6</v>
      </c>
      <c r="F547" s="93" t="s">
        <v>741</v>
      </c>
      <c r="G547" s="93" t="s">
        <v>742</v>
      </c>
      <c r="H547" s="93" t="s">
        <v>457</v>
      </c>
    </row>
    <row r="548" spans="1:8" x14ac:dyDescent="0.25">
      <c r="A548" s="92" t="s">
        <v>1258</v>
      </c>
      <c r="B548" s="93" t="s">
        <v>432</v>
      </c>
      <c r="C548" s="92">
        <v>6</v>
      </c>
      <c r="D548" s="94">
        <v>44504</v>
      </c>
      <c r="E548" s="95">
        <v>107.45</v>
      </c>
      <c r="F548" s="93" t="s">
        <v>571</v>
      </c>
      <c r="G548" s="93" t="s">
        <v>540</v>
      </c>
      <c r="H548" s="93" t="s">
        <v>416</v>
      </c>
    </row>
    <row r="549" spans="1:8" x14ac:dyDescent="0.25">
      <c r="A549" s="92" t="s">
        <v>1259</v>
      </c>
      <c r="B549" s="93" t="s">
        <v>427</v>
      </c>
      <c r="C549" s="92">
        <v>8</v>
      </c>
      <c r="D549" s="94">
        <v>44504</v>
      </c>
      <c r="E549" s="95">
        <v>633.29999999999995</v>
      </c>
      <c r="F549" s="93" t="s">
        <v>562</v>
      </c>
      <c r="G549" s="93" t="s">
        <v>563</v>
      </c>
      <c r="H549" s="93" t="s">
        <v>428</v>
      </c>
    </row>
    <row r="550" spans="1:8" x14ac:dyDescent="0.25">
      <c r="A550" s="92" t="s">
        <v>1260</v>
      </c>
      <c r="B550" s="93" t="s">
        <v>425</v>
      </c>
      <c r="C550" s="92">
        <v>3</v>
      </c>
      <c r="D550" s="94">
        <v>44505</v>
      </c>
      <c r="E550" s="95">
        <v>132.6</v>
      </c>
      <c r="F550" s="93" t="s">
        <v>559</v>
      </c>
      <c r="G550" s="93" t="s">
        <v>560</v>
      </c>
      <c r="H550" s="93" t="s">
        <v>426</v>
      </c>
    </row>
    <row r="551" spans="1:8" x14ac:dyDescent="0.25">
      <c r="A551" s="92" t="s">
        <v>1261</v>
      </c>
      <c r="B551" s="93" t="s">
        <v>487</v>
      </c>
      <c r="C551" s="92">
        <v>7</v>
      </c>
      <c r="D551" s="94">
        <v>44505</v>
      </c>
      <c r="E551" s="95">
        <v>166.75</v>
      </c>
      <c r="F551" s="93" t="s">
        <v>752</v>
      </c>
      <c r="G551" s="93" t="s">
        <v>753</v>
      </c>
      <c r="H551" s="93" t="s">
        <v>414</v>
      </c>
    </row>
    <row r="552" spans="1:8" x14ac:dyDescent="0.25">
      <c r="A552" s="92" t="s">
        <v>1262</v>
      </c>
      <c r="B552" s="93" t="s">
        <v>469</v>
      </c>
      <c r="C552" s="92">
        <v>2</v>
      </c>
      <c r="D552" s="94">
        <v>44506</v>
      </c>
      <c r="E552" s="95">
        <v>11.65</v>
      </c>
      <c r="F552" s="93" t="s">
        <v>679</v>
      </c>
      <c r="G552" s="93" t="s">
        <v>680</v>
      </c>
      <c r="H552" s="93" t="s">
        <v>457</v>
      </c>
    </row>
    <row r="553" spans="1:8" x14ac:dyDescent="0.25">
      <c r="A553" s="92" t="s">
        <v>1263</v>
      </c>
      <c r="B553" s="93" t="s">
        <v>471</v>
      </c>
      <c r="C553" s="92">
        <v>9</v>
      </c>
      <c r="D553" s="94">
        <v>44506</v>
      </c>
      <c r="E553" s="95">
        <v>153.80000000000001</v>
      </c>
      <c r="F553" s="93" t="s">
        <v>690</v>
      </c>
      <c r="G553" s="93" t="s">
        <v>691</v>
      </c>
      <c r="H553" s="93" t="s">
        <v>414</v>
      </c>
    </row>
    <row r="554" spans="1:8" x14ac:dyDescent="0.25">
      <c r="A554" s="92" t="s">
        <v>1264</v>
      </c>
      <c r="B554" s="93" t="s">
        <v>486</v>
      </c>
      <c r="C554" s="92">
        <v>1</v>
      </c>
      <c r="D554" s="94">
        <v>44506</v>
      </c>
      <c r="E554" s="95">
        <v>687.2</v>
      </c>
      <c r="F554" s="93" t="s">
        <v>747</v>
      </c>
      <c r="G554" s="93" t="s">
        <v>635</v>
      </c>
      <c r="H554" s="93" t="s">
        <v>457</v>
      </c>
    </row>
    <row r="555" spans="1:8" x14ac:dyDescent="0.25">
      <c r="A555" s="92" t="s">
        <v>1265</v>
      </c>
      <c r="B555" s="93" t="s">
        <v>473</v>
      </c>
      <c r="C555" s="92">
        <v>4</v>
      </c>
      <c r="D555" s="94">
        <v>44509</v>
      </c>
      <c r="E555" s="95">
        <v>485.45</v>
      </c>
      <c r="F555" s="93" t="s">
        <v>697</v>
      </c>
      <c r="G555" s="93" t="s">
        <v>620</v>
      </c>
      <c r="H555" s="93" t="s">
        <v>452</v>
      </c>
    </row>
    <row r="556" spans="1:8" x14ac:dyDescent="0.25">
      <c r="A556" s="92" t="s">
        <v>1266</v>
      </c>
      <c r="B556" s="93" t="s">
        <v>480</v>
      </c>
      <c r="C556" s="92">
        <v>4</v>
      </c>
      <c r="D556" s="94">
        <v>44509</v>
      </c>
      <c r="E556" s="95">
        <v>1286.3</v>
      </c>
      <c r="F556" s="93" t="s">
        <v>720</v>
      </c>
      <c r="G556" s="93" t="s">
        <v>721</v>
      </c>
      <c r="H556" s="93" t="s">
        <v>481</v>
      </c>
    </row>
    <row r="557" spans="1:8" x14ac:dyDescent="0.25">
      <c r="A557" s="92" t="s">
        <v>1267</v>
      </c>
      <c r="B557" s="93" t="s">
        <v>424</v>
      </c>
      <c r="C557" s="92">
        <v>4</v>
      </c>
      <c r="D557" s="94">
        <v>44510</v>
      </c>
      <c r="E557" s="95">
        <v>276.14999999999998</v>
      </c>
      <c r="F557" s="93" t="s">
        <v>556</v>
      </c>
      <c r="G557" s="93" t="s">
        <v>557</v>
      </c>
      <c r="H557" s="93" t="s">
        <v>416</v>
      </c>
    </row>
    <row r="558" spans="1:8" x14ac:dyDescent="0.25">
      <c r="A558" s="92" t="s">
        <v>1268</v>
      </c>
      <c r="B558" s="93" t="s">
        <v>486</v>
      </c>
      <c r="C558" s="92">
        <v>6</v>
      </c>
      <c r="D558" s="94">
        <v>44510</v>
      </c>
      <c r="E558" s="95">
        <v>136.65</v>
      </c>
      <c r="F558" s="93" t="s">
        <v>747</v>
      </c>
      <c r="G558" s="93" t="s">
        <v>635</v>
      </c>
      <c r="H558" s="93" t="s">
        <v>457</v>
      </c>
    </row>
    <row r="559" spans="1:8" x14ac:dyDescent="0.25">
      <c r="A559" s="92" t="s">
        <v>1269</v>
      </c>
      <c r="B559" s="93" t="s">
        <v>467</v>
      </c>
      <c r="C559" s="92">
        <v>2</v>
      </c>
      <c r="D559" s="94">
        <v>44510</v>
      </c>
      <c r="E559" s="95">
        <v>1186.7</v>
      </c>
      <c r="F559" s="93" t="s">
        <v>671</v>
      </c>
      <c r="G559" s="93" t="s">
        <v>666</v>
      </c>
      <c r="H559" s="93" t="s">
        <v>434</v>
      </c>
    </row>
    <row r="560" spans="1:8" x14ac:dyDescent="0.25">
      <c r="A560" s="92" t="s">
        <v>1270</v>
      </c>
      <c r="B560" s="93" t="s">
        <v>417</v>
      </c>
      <c r="C560" s="92">
        <v>3</v>
      </c>
      <c r="D560" s="94">
        <v>44511</v>
      </c>
      <c r="E560" s="95">
        <v>110.55</v>
      </c>
      <c r="F560" s="93" t="s">
        <v>542</v>
      </c>
      <c r="G560" s="93" t="s">
        <v>543</v>
      </c>
      <c r="H560" s="93" t="s">
        <v>412</v>
      </c>
    </row>
    <row r="561" spans="1:8" x14ac:dyDescent="0.25">
      <c r="A561" s="92" t="s">
        <v>1271</v>
      </c>
      <c r="B561" s="93" t="s">
        <v>838</v>
      </c>
      <c r="C561" s="92">
        <v>4</v>
      </c>
      <c r="D561" s="94">
        <v>44511</v>
      </c>
      <c r="E561" s="95">
        <v>6.8</v>
      </c>
      <c r="F561" s="93" t="s">
        <v>839</v>
      </c>
      <c r="G561" s="93" t="s">
        <v>840</v>
      </c>
      <c r="H561" s="93" t="s">
        <v>446</v>
      </c>
    </row>
    <row r="562" spans="1:8" x14ac:dyDescent="0.25">
      <c r="A562" s="92" t="s">
        <v>1272</v>
      </c>
      <c r="B562" s="93" t="s">
        <v>464</v>
      </c>
      <c r="C562" s="92">
        <v>2</v>
      </c>
      <c r="D562" s="94">
        <v>44512</v>
      </c>
      <c r="E562" s="95">
        <v>227.65</v>
      </c>
      <c r="F562" s="93" t="s">
        <v>661</v>
      </c>
      <c r="G562" s="93" t="s">
        <v>662</v>
      </c>
      <c r="H562" s="93" t="s">
        <v>434</v>
      </c>
    </row>
    <row r="563" spans="1:8" x14ac:dyDescent="0.25">
      <c r="A563" s="92" t="s">
        <v>1273</v>
      </c>
      <c r="B563" s="93" t="s">
        <v>424</v>
      </c>
      <c r="C563" s="92">
        <v>7</v>
      </c>
      <c r="D563" s="94">
        <v>44512</v>
      </c>
      <c r="E563" s="95">
        <v>24.35</v>
      </c>
      <c r="F563" s="93" t="s">
        <v>556</v>
      </c>
      <c r="G563" s="93" t="s">
        <v>557</v>
      </c>
      <c r="H563" s="93" t="s">
        <v>416</v>
      </c>
    </row>
    <row r="564" spans="1:8" x14ac:dyDescent="0.25">
      <c r="A564" s="92" t="s">
        <v>1274</v>
      </c>
      <c r="B564" s="93" t="s">
        <v>924</v>
      </c>
      <c r="C564" s="92">
        <v>2</v>
      </c>
      <c r="D564" s="94">
        <v>44512</v>
      </c>
      <c r="E564" s="95">
        <v>21.65</v>
      </c>
      <c r="F564" s="93" t="s">
        <v>925</v>
      </c>
      <c r="G564" s="93" t="s">
        <v>926</v>
      </c>
      <c r="H564" s="93" t="s">
        <v>478</v>
      </c>
    </row>
    <row r="565" spans="1:8" x14ac:dyDescent="0.25">
      <c r="A565" s="92" t="s">
        <v>1275</v>
      </c>
      <c r="B565" s="93" t="s">
        <v>811</v>
      </c>
      <c r="C565" s="92">
        <v>8</v>
      </c>
      <c r="D565" s="94">
        <v>44513</v>
      </c>
      <c r="E565" s="95">
        <v>156.1</v>
      </c>
      <c r="F565" s="93" t="s">
        <v>812</v>
      </c>
      <c r="G565" s="93" t="s">
        <v>813</v>
      </c>
      <c r="H565" s="93" t="s">
        <v>426</v>
      </c>
    </row>
    <row r="566" spans="1:8" x14ac:dyDescent="0.25">
      <c r="A566" s="92" t="s">
        <v>1276</v>
      </c>
      <c r="B566" s="93" t="s">
        <v>455</v>
      </c>
      <c r="C566" s="92">
        <v>5</v>
      </c>
      <c r="D566" s="94">
        <v>44513</v>
      </c>
      <c r="E566" s="95">
        <v>298.89999999999998</v>
      </c>
      <c r="F566" s="93" t="s">
        <v>631</v>
      </c>
      <c r="G566" s="93" t="s">
        <v>632</v>
      </c>
      <c r="H566" s="93" t="s">
        <v>446</v>
      </c>
    </row>
    <row r="567" spans="1:8" x14ac:dyDescent="0.25">
      <c r="A567" s="92" t="s">
        <v>1277</v>
      </c>
      <c r="B567" s="93" t="s">
        <v>454</v>
      </c>
      <c r="C567" s="92">
        <v>1</v>
      </c>
      <c r="D567" s="94">
        <v>44516</v>
      </c>
      <c r="E567" s="95">
        <v>236.9</v>
      </c>
      <c r="F567" s="93" t="s">
        <v>629</v>
      </c>
      <c r="G567" s="93" t="s">
        <v>540</v>
      </c>
      <c r="H567" s="93" t="s">
        <v>416</v>
      </c>
    </row>
    <row r="568" spans="1:8" x14ac:dyDescent="0.25">
      <c r="A568" s="92" t="s">
        <v>1278</v>
      </c>
      <c r="B568" s="93" t="s">
        <v>417</v>
      </c>
      <c r="C568" s="92">
        <v>3</v>
      </c>
      <c r="D568" s="94">
        <v>44516</v>
      </c>
      <c r="E568" s="95">
        <v>654.70000000000005</v>
      </c>
      <c r="F568" s="93" t="s">
        <v>542</v>
      </c>
      <c r="G568" s="93" t="s">
        <v>543</v>
      </c>
      <c r="H568" s="93" t="s">
        <v>412</v>
      </c>
    </row>
    <row r="569" spans="1:8" x14ac:dyDescent="0.25">
      <c r="A569" s="92" t="s">
        <v>1279</v>
      </c>
      <c r="B569" s="93" t="s">
        <v>472</v>
      </c>
      <c r="C569" s="92">
        <v>2</v>
      </c>
      <c r="D569" s="94">
        <v>44516</v>
      </c>
      <c r="E569" s="95">
        <v>73.099999999999994</v>
      </c>
      <c r="F569" s="93" t="s">
        <v>693</v>
      </c>
      <c r="G569" s="93" t="s">
        <v>694</v>
      </c>
      <c r="H569" s="93" t="s">
        <v>434</v>
      </c>
    </row>
    <row r="570" spans="1:8" x14ac:dyDescent="0.25">
      <c r="A570" s="92" t="s">
        <v>1280</v>
      </c>
      <c r="B570" s="93" t="s">
        <v>967</v>
      </c>
      <c r="C570" s="92">
        <v>4</v>
      </c>
      <c r="D570" s="94">
        <v>44517</v>
      </c>
      <c r="E570" s="95">
        <v>3598.9</v>
      </c>
      <c r="F570" s="93" t="s">
        <v>968</v>
      </c>
      <c r="G570" s="93" t="s">
        <v>969</v>
      </c>
      <c r="H570" s="93" t="s">
        <v>434</v>
      </c>
    </row>
    <row r="571" spans="1:8" x14ac:dyDescent="0.25">
      <c r="A571" s="92" t="s">
        <v>1281</v>
      </c>
      <c r="B571" s="93" t="s">
        <v>471</v>
      </c>
      <c r="C571" s="92">
        <v>3</v>
      </c>
      <c r="D571" s="94">
        <v>44517</v>
      </c>
      <c r="E571" s="95">
        <v>1530.35</v>
      </c>
      <c r="F571" s="93" t="s">
        <v>690</v>
      </c>
      <c r="G571" s="93" t="s">
        <v>691</v>
      </c>
      <c r="H571" s="93" t="s">
        <v>414</v>
      </c>
    </row>
    <row r="572" spans="1:8" x14ac:dyDescent="0.25">
      <c r="A572" s="92" t="s">
        <v>1282</v>
      </c>
      <c r="B572" s="93" t="s">
        <v>445</v>
      </c>
      <c r="C572" s="92">
        <v>7</v>
      </c>
      <c r="D572" s="94">
        <v>44518</v>
      </c>
      <c r="E572" s="95">
        <v>327.39999999999998</v>
      </c>
      <c r="F572" s="93" t="s">
        <v>604</v>
      </c>
      <c r="G572" s="93" t="s">
        <v>605</v>
      </c>
      <c r="H572" s="93" t="s">
        <v>446</v>
      </c>
    </row>
    <row r="573" spans="1:8" x14ac:dyDescent="0.25">
      <c r="A573" s="92" t="s">
        <v>1283</v>
      </c>
      <c r="B573" s="93" t="s">
        <v>958</v>
      </c>
      <c r="C573" s="92">
        <v>2</v>
      </c>
      <c r="D573" s="94">
        <v>44518</v>
      </c>
      <c r="E573" s="95">
        <v>98.8</v>
      </c>
      <c r="F573" s="93" t="s">
        <v>959</v>
      </c>
      <c r="G573" s="93" t="s">
        <v>823</v>
      </c>
      <c r="H573" s="93" t="s">
        <v>824</v>
      </c>
    </row>
    <row r="574" spans="1:8" x14ac:dyDescent="0.25">
      <c r="A574" s="92" t="s">
        <v>1284</v>
      </c>
      <c r="B574" s="93" t="s">
        <v>433</v>
      </c>
      <c r="C574" s="92">
        <v>3</v>
      </c>
      <c r="D574" s="94">
        <v>44518</v>
      </c>
      <c r="E574" s="95">
        <v>187.6</v>
      </c>
      <c r="F574" s="93" t="s">
        <v>573</v>
      </c>
      <c r="G574" s="93" t="s">
        <v>574</v>
      </c>
      <c r="H574" s="93" t="s">
        <v>434</v>
      </c>
    </row>
    <row r="575" spans="1:8" x14ac:dyDescent="0.25">
      <c r="A575" s="92" t="s">
        <v>1285</v>
      </c>
      <c r="B575" s="93" t="s">
        <v>443</v>
      </c>
      <c r="C575" s="92">
        <v>1</v>
      </c>
      <c r="D575" s="94">
        <v>44519</v>
      </c>
      <c r="E575" s="95">
        <v>183.4</v>
      </c>
      <c r="F575" s="93" t="s">
        <v>596</v>
      </c>
      <c r="G575" s="93" t="s">
        <v>597</v>
      </c>
      <c r="H575" s="93" t="s">
        <v>434</v>
      </c>
    </row>
    <row r="576" spans="1:8" x14ac:dyDescent="0.25">
      <c r="A576" s="92" t="s">
        <v>1286</v>
      </c>
      <c r="B576" s="93" t="s">
        <v>1019</v>
      </c>
      <c r="C576" s="92">
        <v>6</v>
      </c>
      <c r="D576" s="94">
        <v>44519</v>
      </c>
      <c r="E576" s="95">
        <v>35</v>
      </c>
      <c r="F576" s="93" t="s">
        <v>1020</v>
      </c>
      <c r="G576" s="93" t="s">
        <v>1021</v>
      </c>
      <c r="H576" s="93" t="s">
        <v>434</v>
      </c>
    </row>
    <row r="577" spans="1:8" x14ac:dyDescent="0.25">
      <c r="A577" s="92" t="s">
        <v>1287</v>
      </c>
      <c r="B577" s="93" t="s">
        <v>453</v>
      </c>
      <c r="C577" s="92">
        <v>5</v>
      </c>
      <c r="D577" s="94">
        <v>44520</v>
      </c>
      <c r="E577" s="95">
        <v>819.85</v>
      </c>
      <c r="F577" s="93" t="s">
        <v>623</v>
      </c>
      <c r="G577" s="93" t="s">
        <v>624</v>
      </c>
      <c r="H577" s="93" t="s">
        <v>426</v>
      </c>
    </row>
    <row r="578" spans="1:8" x14ac:dyDescent="0.25">
      <c r="A578" s="92" t="s">
        <v>1288</v>
      </c>
      <c r="B578" s="93" t="s">
        <v>435</v>
      </c>
      <c r="C578" s="92">
        <v>8</v>
      </c>
      <c r="D578" s="94">
        <v>44520</v>
      </c>
      <c r="E578" s="95">
        <v>6.15</v>
      </c>
      <c r="F578" s="93" t="s">
        <v>577</v>
      </c>
      <c r="G578" s="93" t="s">
        <v>578</v>
      </c>
      <c r="H578" s="93" t="s">
        <v>436</v>
      </c>
    </row>
    <row r="579" spans="1:8" x14ac:dyDescent="0.25">
      <c r="A579" s="92" t="s">
        <v>1289</v>
      </c>
      <c r="B579" s="93" t="s">
        <v>487</v>
      </c>
      <c r="C579" s="92">
        <v>1</v>
      </c>
      <c r="D579" s="94">
        <v>44520</v>
      </c>
      <c r="E579" s="95">
        <v>396.25</v>
      </c>
      <c r="F579" s="93" t="s">
        <v>752</v>
      </c>
      <c r="G579" s="93" t="s">
        <v>753</v>
      </c>
      <c r="H579" s="93" t="s">
        <v>414</v>
      </c>
    </row>
    <row r="580" spans="1:8" x14ac:dyDescent="0.25">
      <c r="A580" s="92" t="s">
        <v>1290</v>
      </c>
      <c r="B580" s="93" t="s">
        <v>437</v>
      </c>
      <c r="C580" s="92">
        <v>6</v>
      </c>
      <c r="D580" s="94">
        <v>44523</v>
      </c>
      <c r="E580" s="95">
        <v>35.450000000000003</v>
      </c>
      <c r="F580" s="93" t="s">
        <v>580</v>
      </c>
      <c r="G580" s="93" t="s">
        <v>581</v>
      </c>
      <c r="H580" s="93" t="s">
        <v>412</v>
      </c>
    </row>
    <row r="581" spans="1:8" x14ac:dyDescent="0.25">
      <c r="A581" s="92" t="s">
        <v>1291</v>
      </c>
      <c r="B581" s="93" t="s">
        <v>476</v>
      </c>
      <c r="C581" s="92">
        <v>1</v>
      </c>
      <c r="D581" s="94">
        <v>44523</v>
      </c>
      <c r="E581" s="95">
        <v>317.7</v>
      </c>
      <c r="F581" s="93" t="s">
        <v>705</v>
      </c>
      <c r="G581" s="93" t="s">
        <v>706</v>
      </c>
      <c r="H581" s="93" t="s">
        <v>412</v>
      </c>
    </row>
    <row r="582" spans="1:8" x14ac:dyDescent="0.25">
      <c r="A582" s="92" t="s">
        <v>1292</v>
      </c>
      <c r="B582" s="93" t="s">
        <v>872</v>
      </c>
      <c r="C582" s="92">
        <v>9</v>
      </c>
      <c r="D582" s="94">
        <v>44524</v>
      </c>
      <c r="E582" s="95">
        <v>454.25</v>
      </c>
      <c r="F582" s="93" t="s">
        <v>873</v>
      </c>
      <c r="G582" s="93" t="s">
        <v>823</v>
      </c>
      <c r="H582" s="93" t="s">
        <v>824</v>
      </c>
    </row>
    <row r="583" spans="1:8" x14ac:dyDescent="0.25">
      <c r="A583" s="92" t="s">
        <v>1293</v>
      </c>
      <c r="B583" s="93" t="s">
        <v>469</v>
      </c>
      <c r="C583" s="92">
        <v>9</v>
      </c>
      <c r="D583" s="94">
        <v>44524</v>
      </c>
      <c r="E583" s="95">
        <v>773.6</v>
      </c>
      <c r="F583" s="93" t="s">
        <v>679</v>
      </c>
      <c r="G583" s="93" t="s">
        <v>680</v>
      </c>
      <c r="H583" s="93" t="s">
        <v>457</v>
      </c>
    </row>
    <row r="584" spans="1:8" x14ac:dyDescent="0.25">
      <c r="A584" s="92" t="s">
        <v>1294</v>
      </c>
      <c r="B584" s="93" t="s">
        <v>459</v>
      </c>
      <c r="C584" s="92">
        <v>4</v>
      </c>
      <c r="D584" s="94">
        <v>44524</v>
      </c>
      <c r="E584" s="95">
        <v>409.15</v>
      </c>
      <c r="F584" s="93" t="s">
        <v>641</v>
      </c>
      <c r="G584" s="93" t="s">
        <v>638</v>
      </c>
      <c r="H584" s="93" t="s">
        <v>416</v>
      </c>
    </row>
    <row r="585" spans="1:8" x14ac:dyDescent="0.25">
      <c r="A585" s="92" t="s">
        <v>1295</v>
      </c>
      <c r="B585" s="93" t="s">
        <v>496</v>
      </c>
      <c r="C585" s="92">
        <v>3</v>
      </c>
      <c r="D585" s="94">
        <v>44525</v>
      </c>
      <c r="E585" s="95">
        <v>360.95</v>
      </c>
      <c r="F585" s="93" t="s">
        <v>789</v>
      </c>
      <c r="G585" s="93" t="s">
        <v>790</v>
      </c>
      <c r="H585" s="93" t="s">
        <v>497</v>
      </c>
    </row>
    <row r="586" spans="1:8" x14ac:dyDescent="0.25">
      <c r="A586" s="92" t="s">
        <v>1296</v>
      </c>
      <c r="B586" s="93" t="s">
        <v>483</v>
      </c>
      <c r="C586" s="92">
        <v>2</v>
      </c>
      <c r="D586" s="94">
        <v>44525</v>
      </c>
      <c r="E586" s="95">
        <v>216.3</v>
      </c>
      <c r="F586" s="93" t="s">
        <v>732</v>
      </c>
      <c r="G586" s="93" t="s">
        <v>733</v>
      </c>
      <c r="H586" s="93" t="s">
        <v>412</v>
      </c>
    </row>
    <row r="587" spans="1:8" x14ac:dyDescent="0.25">
      <c r="A587" s="92" t="s">
        <v>1297</v>
      </c>
      <c r="B587" s="93" t="s">
        <v>431</v>
      </c>
      <c r="C587" s="92">
        <v>6</v>
      </c>
      <c r="D587" s="94">
        <v>44526</v>
      </c>
      <c r="E587" s="95">
        <v>357.45</v>
      </c>
      <c r="F587" s="93" t="s">
        <v>568</v>
      </c>
      <c r="G587" s="93" t="s">
        <v>569</v>
      </c>
      <c r="H587" s="93" t="s">
        <v>414</v>
      </c>
    </row>
    <row r="588" spans="1:8" x14ac:dyDescent="0.25">
      <c r="A588" s="92" t="s">
        <v>1298</v>
      </c>
      <c r="B588" s="93" t="s">
        <v>459</v>
      </c>
      <c r="C588" s="92">
        <v>1</v>
      </c>
      <c r="D588" s="94">
        <v>44526</v>
      </c>
      <c r="E588" s="95">
        <v>148.9</v>
      </c>
      <c r="F588" s="93" t="s">
        <v>641</v>
      </c>
      <c r="G588" s="93" t="s">
        <v>638</v>
      </c>
      <c r="H588" s="93" t="s">
        <v>416</v>
      </c>
    </row>
    <row r="589" spans="1:8" x14ac:dyDescent="0.25">
      <c r="A589" s="92" t="s">
        <v>1299</v>
      </c>
      <c r="B589" s="93" t="s">
        <v>1161</v>
      </c>
      <c r="C589" s="92">
        <v>1</v>
      </c>
      <c r="D589" s="94">
        <v>44526</v>
      </c>
      <c r="E589" s="95">
        <v>347.65</v>
      </c>
      <c r="F589" s="93" t="s">
        <v>1162</v>
      </c>
      <c r="G589" s="93" t="s">
        <v>1163</v>
      </c>
      <c r="H589" s="93" t="s">
        <v>414</v>
      </c>
    </row>
    <row r="590" spans="1:8" x14ac:dyDescent="0.25">
      <c r="A590" s="92" t="s">
        <v>1300</v>
      </c>
      <c r="B590" s="93" t="s">
        <v>427</v>
      </c>
      <c r="C590" s="92">
        <v>7</v>
      </c>
      <c r="D590" s="94">
        <v>44527</v>
      </c>
      <c r="E590" s="95">
        <v>2059.4</v>
      </c>
      <c r="F590" s="93" t="s">
        <v>562</v>
      </c>
      <c r="G590" s="93" t="s">
        <v>563</v>
      </c>
      <c r="H590" s="93" t="s">
        <v>428</v>
      </c>
    </row>
    <row r="591" spans="1:8" x14ac:dyDescent="0.25">
      <c r="A591" s="92" t="s">
        <v>1301</v>
      </c>
      <c r="B591" s="93" t="s">
        <v>449</v>
      </c>
      <c r="C591" s="92">
        <v>9</v>
      </c>
      <c r="D591" s="94">
        <v>44527</v>
      </c>
      <c r="E591" s="95">
        <v>66.599999999999994</v>
      </c>
      <c r="F591" s="93" t="s">
        <v>612</v>
      </c>
      <c r="G591" s="93" t="s">
        <v>613</v>
      </c>
      <c r="H591" s="93" t="s">
        <v>436</v>
      </c>
    </row>
    <row r="592" spans="1:8" x14ac:dyDescent="0.25">
      <c r="A592" s="92" t="s">
        <v>1302</v>
      </c>
      <c r="B592" s="93" t="s">
        <v>811</v>
      </c>
      <c r="C592" s="92">
        <v>3</v>
      </c>
      <c r="D592" s="94">
        <v>44530</v>
      </c>
      <c r="E592" s="95">
        <v>296.39999999999998</v>
      </c>
      <c r="F592" s="93" t="s">
        <v>812</v>
      </c>
      <c r="G592" s="93" t="s">
        <v>813</v>
      </c>
      <c r="H592" s="93" t="s">
        <v>426</v>
      </c>
    </row>
    <row r="593" spans="1:8" x14ac:dyDescent="0.25">
      <c r="A593" s="92" t="s">
        <v>1303</v>
      </c>
      <c r="B593" s="93" t="s">
        <v>459</v>
      </c>
      <c r="C593" s="92">
        <v>3</v>
      </c>
      <c r="D593" s="94">
        <v>44530</v>
      </c>
      <c r="E593" s="95">
        <v>177.15</v>
      </c>
      <c r="F593" s="93" t="s">
        <v>641</v>
      </c>
      <c r="G593" s="93" t="s">
        <v>638</v>
      </c>
      <c r="H593" s="93" t="s">
        <v>416</v>
      </c>
    </row>
    <row r="594" spans="1:8" x14ac:dyDescent="0.25">
      <c r="A594" s="92" t="s">
        <v>1304</v>
      </c>
      <c r="B594" s="93" t="s">
        <v>811</v>
      </c>
      <c r="C594" s="92">
        <v>4</v>
      </c>
      <c r="D594" s="94">
        <v>44530</v>
      </c>
      <c r="E594" s="95">
        <v>13.55</v>
      </c>
      <c r="F594" s="93" t="s">
        <v>812</v>
      </c>
      <c r="G594" s="93" t="s">
        <v>813</v>
      </c>
      <c r="H594" s="93" t="s">
        <v>426</v>
      </c>
    </row>
    <row r="595" spans="1:8" x14ac:dyDescent="0.25">
      <c r="A595" s="92" t="s">
        <v>1305</v>
      </c>
      <c r="B595" s="93" t="s">
        <v>418</v>
      </c>
      <c r="C595" s="92">
        <v>5</v>
      </c>
      <c r="D595" s="94">
        <v>44531</v>
      </c>
      <c r="E595" s="95">
        <v>2121.5</v>
      </c>
      <c r="F595" s="93" t="s">
        <v>546</v>
      </c>
      <c r="G595" s="93" t="s">
        <v>547</v>
      </c>
      <c r="H595" s="93" t="s">
        <v>419</v>
      </c>
    </row>
    <row r="596" spans="1:8" x14ac:dyDescent="0.25">
      <c r="A596" s="92" t="s">
        <v>1306</v>
      </c>
      <c r="B596" s="93" t="s">
        <v>447</v>
      </c>
      <c r="C596" s="92">
        <v>1</v>
      </c>
      <c r="D596" s="94">
        <v>44531</v>
      </c>
      <c r="E596" s="95">
        <v>272.10000000000002</v>
      </c>
      <c r="F596" s="93" t="s">
        <v>607</v>
      </c>
      <c r="G596" s="93" t="s">
        <v>566</v>
      </c>
      <c r="H596" s="93" t="s">
        <v>430</v>
      </c>
    </row>
    <row r="597" spans="1:8" x14ac:dyDescent="0.25">
      <c r="A597" s="92" t="s">
        <v>1307</v>
      </c>
      <c r="B597" s="93" t="s">
        <v>417</v>
      </c>
      <c r="C597" s="92">
        <v>4</v>
      </c>
      <c r="D597" s="94">
        <v>44532</v>
      </c>
      <c r="E597" s="95">
        <v>46.3</v>
      </c>
      <c r="F597" s="93" t="s">
        <v>542</v>
      </c>
      <c r="G597" s="93" t="s">
        <v>543</v>
      </c>
      <c r="H597" s="93" t="s">
        <v>412</v>
      </c>
    </row>
    <row r="598" spans="1:8" x14ac:dyDescent="0.25">
      <c r="A598" s="92" t="s">
        <v>1308</v>
      </c>
      <c r="B598" s="93" t="s">
        <v>484</v>
      </c>
      <c r="C598" s="92">
        <v>8</v>
      </c>
      <c r="D598" s="94">
        <v>44532</v>
      </c>
      <c r="E598" s="95">
        <v>126.1</v>
      </c>
      <c r="F598" s="93" t="s">
        <v>737</v>
      </c>
      <c r="G598" s="93" t="s">
        <v>738</v>
      </c>
      <c r="H598" s="93" t="s">
        <v>428</v>
      </c>
    </row>
    <row r="599" spans="1:8" x14ac:dyDescent="0.25">
      <c r="A599" s="92" t="s">
        <v>1309</v>
      </c>
      <c r="B599" s="93" t="s">
        <v>444</v>
      </c>
      <c r="C599" s="92">
        <v>8</v>
      </c>
      <c r="D599" s="94">
        <v>44532</v>
      </c>
      <c r="E599" s="95">
        <v>1064.9000000000001</v>
      </c>
      <c r="F599" s="93" t="s">
        <v>600</v>
      </c>
      <c r="G599" s="93" t="s">
        <v>601</v>
      </c>
      <c r="H599" s="93" t="s">
        <v>414</v>
      </c>
    </row>
    <row r="600" spans="1:8" x14ac:dyDescent="0.25">
      <c r="A600" s="92" t="s">
        <v>1310</v>
      </c>
      <c r="B600" s="93" t="s">
        <v>418</v>
      </c>
      <c r="C600" s="92">
        <v>2</v>
      </c>
      <c r="D600" s="94">
        <v>44533</v>
      </c>
      <c r="E600" s="95">
        <v>282.3</v>
      </c>
      <c r="F600" s="93" t="s">
        <v>546</v>
      </c>
      <c r="G600" s="93" t="s">
        <v>547</v>
      </c>
      <c r="H600" s="93" t="s">
        <v>419</v>
      </c>
    </row>
    <row r="601" spans="1:8" x14ac:dyDescent="0.25">
      <c r="A601" s="92" t="s">
        <v>1311</v>
      </c>
      <c r="B601" s="93" t="s">
        <v>472</v>
      </c>
      <c r="C601" s="92">
        <v>4</v>
      </c>
      <c r="D601" s="94">
        <v>44533</v>
      </c>
      <c r="E601" s="95">
        <v>2437.85</v>
      </c>
      <c r="F601" s="93" t="s">
        <v>693</v>
      </c>
      <c r="G601" s="93" t="s">
        <v>694</v>
      </c>
      <c r="H601" s="93" t="s">
        <v>434</v>
      </c>
    </row>
    <row r="602" spans="1:8" x14ac:dyDescent="0.25">
      <c r="A602" s="92" t="s">
        <v>1312</v>
      </c>
      <c r="B602" s="93" t="s">
        <v>857</v>
      </c>
      <c r="C602" s="92">
        <v>7</v>
      </c>
      <c r="D602" s="94">
        <v>44534</v>
      </c>
      <c r="E602" s="95">
        <v>191.2</v>
      </c>
      <c r="F602" s="93" t="s">
        <v>858</v>
      </c>
      <c r="G602" s="93" t="s">
        <v>635</v>
      </c>
      <c r="H602" s="93" t="s">
        <v>457</v>
      </c>
    </row>
    <row r="603" spans="1:8" x14ac:dyDescent="0.25">
      <c r="A603" s="92" t="s">
        <v>1313</v>
      </c>
      <c r="B603" s="93" t="s">
        <v>471</v>
      </c>
      <c r="C603" s="92">
        <v>9</v>
      </c>
      <c r="D603" s="94">
        <v>44534</v>
      </c>
      <c r="E603" s="95">
        <v>2.8</v>
      </c>
      <c r="F603" s="93" t="s">
        <v>690</v>
      </c>
      <c r="G603" s="93" t="s">
        <v>691</v>
      </c>
      <c r="H603" s="93" t="s">
        <v>414</v>
      </c>
    </row>
    <row r="604" spans="1:8" x14ac:dyDescent="0.25">
      <c r="A604" s="92" t="s">
        <v>1314</v>
      </c>
      <c r="B604" s="93" t="s">
        <v>417</v>
      </c>
      <c r="C604" s="92">
        <v>1</v>
      </c>
      <c r="D604" s="94">
        <v>44534</v>
      </c>
      <c r="E604" s="95">
        <v>245.95</v>
      </c>
      <c r="F604" s="93" t="s">
        <v>542</v>
      </c>
      <c r="G604" s="93" t="s">
        <v>543</v>
      </c>
      <c r="H604" s="93" t="s">
        <v>412</v>
      </c>
    </row>
    <row r="605" spans="1:8" x14ac:dyDescent="0.25">
      <c r="A605" s="92" t="s">
        <v>1315</v>
      </c>
      <c r="B605" s="93" t="s">
        <v>454</v>
      </c>
      <c r="C605" s="92">
        <v>5</v>
      </c>
      <c r="D605" s="94">
        <v>44537</v>
      </c>
      <c r="E605" s="95">
        <v>802.75</v>
      </c>
      <c r="F605" s="93" t="s">
        <v>629</v>
      </c>
      <c r="G605" s="93" t="s">
        <v>540</v>
      </c>
      <c r="H605" s="93" t="s">
        <v>416</v>
      </c>
    </row>
    <row r="606" spans="1:8" x14ac:dyDescent="0.25">
      <c r="A606" s="92" t="s">
        <v>1316</v>
      </c>
      <c r="B606" s="93" t="s">
        <v>433</v>
      </c>
      <c r="C606" s="92">
        <v>8</v>
      </c>
      <c r="D606" s="94">
        <v>44537</v>
      </c>
      <c r="E606" s="95">
        <v>870.25</v>
      </c>
      <c r="F606" s="93" t="s">
        <v>573</v>
      </c>
      <c r="G606" s="93" t="s">
        <v>574</v>
      </c>
      <c r="H606" s="93" t="s">
        <v>434</v>
      </c>
    </row>
    <row r="607" spans="1:8" x14ac:dyDescent="0.25">
      <c r="A607" s="92" t="s">
        <v>1317</v>
      </c>
      <c r="B607" s="93" t="s">
        <v>933</v>
      </c>
      <c r="C607" s="92">
        <v>9</v>
      </c>
      <c r="D607" s="94">
        <v>44538</v>
      </c>
      <c r="E607" s="95">
        <v>269.14999999999998</v>
      </c>
      <c r="F607" s="93" t="s">
        <v>934</v>
      </c>
      <c r="G607" s="93" t="s">
        <v>935</v>
      </c>
      <c r="H607" s="93" t="s">
        <v>414</v>
      </c>
    </row>
    <row r="608" spans="1:8" x14ac:dyDescent="0.25">
      <c r="A608" s="92" t="s">
        <v>1318</v>
      </c>
      <c r="B608" s="93" t="s">
        <v>427</v>
      </c>
      <c r="C608" s="92">
        <v>3</v>
      </c>
      <c r="D608" s="94">
        <v>44538</v>
      </c>
      <c r="E608" s="95">
        <v>501.1</v>
      </c>
      <c r="F608" s="93" t="s">
        <v>562</v>
      </c>
      <c r="G608" s="93" t="s">
        <v>563</v>
      </c>
      <c r="H608" s="93" t="s">
        <v>428</v>
      </c>
    </row>
    <row r="609" spans="1:8" x14ac:dyDescent="0.25">
      <c r="A609" s="92" t="s">
        <v>1319</v>
      </c>
      <c r="B609" s="93" t="s">
        <v>464</v>
      </c>
      <c r="C609" s="92">
        <v>3</v>
      </c>
      <c r="D609" s="94">
        <v>44538</v>
      </c>
      <c r="E609" s="95">
        <v>854.85</v>
      </c>
      <c r="F609" s="93" t="s">
        <v>661</v>
      </c>
      <c r="G609" s="93" t="s">
        <v>662</v>
      </c>
      <c r="H609" s="93" t="s">
        <v>434</v>
      </c>
    </row>
    <row r="610" spans="1:8" x14ac:dyDescent="0.25">
      <c r="A610" s="92" t="s">
        <v>1320</v>
      </c>
      <c r="B610" s="93" t="s">
        <v>489</v>
      </c>
      <c r="C610" s="92">
        <v>3</v>
      </c>
      <c r="D610" s="94">
        <v>44539</v>
      </c>
      <c r="E610" s="95">
        <v>292.14999999999998</v>
      </c>
      <c r="F610" s="93" t="s">
        <v>757</v>
      </c>
      <c r="G610" s="93" t="s">
        <v>566</v>
      </c>
      <c r="H610" s="93" t="s">
        <v>430</v>
      </c>
    </row>
    <row r="611" spans="1:8" x14ac:dyDescent="0.25">
      <c r="A611" s="92" t="s">
        <v>1321</v>
      </c>
      <c r="B611" s="93" t="s">
        <v>449</v>
      </c>
      <c r="C611" s="92">
        <v>8</v>
      </c>
      <c r="D611" s="94">
        <v>44539</v>
      </c>
      <c r="E611" s="95">
        <v>944.25</v>
      </c>
      <c r="F611" s="93" t="s">
        <v>612</v>
      </c>
      <c r="G611" s="93" t="s">
        <v>613</v>
      </c>
      <c r="H611" s="93" t="s">
        <v>436</v>
      </c>
    </row>
    <row r="612" spans="1:8" x14ac:dyDescent="0.25">
      <c r="A612" s="92" t="s">
        <v>1322</v>
      </c>
      <c r="B612" s="93" t="s">
        <v>1323</v>
      </c>
      <c r="C612" s="92">
        <v>2</v>
      </c>
      <c r="D612" s="94">
        <v>44540</v>
      </c>
      <c r="E612" s="95">
        <v>262.55</v>
      </c>
      <c r="F612" s="93" t="s">
        <v>1324</v>
      </c>
      <c r="G612" s="93" t="s">
        <v>1325</v>
      </c>
      <c r="H612" s="93" t="s">
        <v>412</v>
      </c>
    </row>
    <row r="613" spans="1:8" x14ac:dyDescent="0.25">
      <c r="A613" s="92" t="s">
        <v>1326</v>
      </c>
      <c r="B613" s="93" t="s">
        <v>440</v>
      </c>
      <c r="C613" s="92">
        <v>1</v>
      </c>
      <c r="D613" s="94">
        <v>44540</v>
      </c>
      <c r="E613" s="95">
        <v>380.5</v>
      </c>
      <c r="F613" s="93" t="s">
        <v>586</v>
      </c>
      <c r="G613" s="93" t="s">
        <v>587</v>
      </c>
      <c r="H613" s="93" t="s">
        <v>414</v>
      </c>
    </row>
    <row r="614" spans="1:8" x14ac:dyDescent="0.25">
      <c r="A614" s="92" t="s">
        <v>1327</v>
      </c>
      <c r="B614" s="93" t="s">
        <v>1128</v>
      </c>
      <c r="C614" s="92">
        <v>3</v>
      </c>
      <c r="D614" s="94">
        <v>44540</v>
      </c>
      <c r="E614" s="95">
        <v>96.3</v>
      </c>
      <c r="F614" s="93" t="s">
        <v>1129</v>
      </c>
      <c r="G614" s="93" t="s">
        <v>674</v>
      </c>
      <c r="H614" s="93" t="s">
        <v>412</v>
      </c>
    </row>
    <row r="615" spans="1:8" x14ac:dyDescent="0.25">
      <c r="A615" s="92" t="s">
        <v>1328</v>
      </c>
      <c r="B615" s="93" t="s">
        <v>442</v>
      </c>
      <c r="C615" s="92">
        <v>4</v>
      </c>
      <c r="D615" s="94">
        <v>44540</v>
      </c>
      <c r="E615" s="95">
        <v>74.650000000000006</v>
      </c>
      <c r="F615" s="93" t="s">
        <v>592</v>
      </c>
      <c r="G615" s="93" t="s">
        <v>593</v>
      </c>
      <c r="H615" s="93" t="s">
        <v>434</v>
      </c>
    </row>
    <row r="616" spans="1:8" x14ac:dyDescent="0.25">
      <c r="A616" s="92" t="s">
        <v>1329</v>
      </c>
      <c r="B616" s="93" t="s">
        <v>450</v>
      </c>
      <c r="C616" s="92">
        <v>8</v>
      </c>
      <c r="D616" s="94">
        <v>44540</v>
      </c>
      <c r="E616" s="95">
        <v>266.14999999999998</v>
      </c>
      <c r="F616" s="93" t="s">
        <v>615</v>
      </c>
      <c r="G616" s="93" t="s">
        <v>616</v>
      </c>
      <c r="H616" s="93" t="s">
        <v>414</v>
      </c>
    </row>
    <row r="617" spans="1:8" x14ac:dyDescent="0.25">
      <c r="A617" s="92" t="s">
        <v>1330</v>
      </c>
      <c r="B617" s="93" t="s">
        <v>425</v>
      </c>
      <c r="C617" s="92">
        <v>4</v>
      </c>
      <c r="D617" s="94">
        <v>44543</v>
      </c>
      <c r="E617" s="95">
        <v>151.30000000000001</v>
      </c>
      <c r="F617" s="93" t="s">
        <v>559</v>
      </c>
      <c r="G617" s="93" t="s">
        <v>560</v>
      </c>
      <c r="H617" s="93" t="s">
        <v>426</v>
      </c>
    </row>
    <row r="618" spans="1:8" x14ac:dyDescent="0.25">
      <c r="A618" s="92" t="s">
        <v>1331</v>
      </c>
      <c r="B618" s="93" t="s">
        <v>485</v>
      </c>
      <c r="C618" s="92">
        <v>4</v>
      </c>
      <c r="D618" s="94">
        <v>44543</v>
      </c>
      <c r="E618" s="95">
        <v>15.2</v>
      </c>
      <c r="F618" s="93" t="s">
        <v>741</v>
      </c>
      <c r="G618" s="93" t="s">
        <v>742</v>
      </c>
      <c r="H618" s="93" t="s">
        <v>457</v>
      </c>
    </row>
    <row r="619" spans="1:8" x14ac:dyDescent="0.25">
      <c r="A619" s="92" t="s">
        <v>1332</v>
      </c>
      <c r="B619" s="93" t="s">
        <v>444</v>
      </c>
      <c r="C619" s="92">
        <v>2</v>
      </c>
      <c r="D619" s="94">
        <v>44543</v>
      </c>
      <c r="E619" s="95">
        <v>1740.7</v>
      </c>
      <c r="F619" s="93" t="s">
        <v>600</v>
      </c>
      <c r="G619" s="93" t="s">
        <v>601</v>
      </c>
      <c r="H619" s="93" t="s">
        <v>414</v>
      </c>
    </row>
    <row r="620" spans="1:8" x14ac:dyDescent="0.25">
      <c r="A620" s="92" t="s">
        <v>1333</v>
      </c>
      <c r="B620" s="93" t="s">
        <v>449</v>
      </c>
      <c r="C620" s="92">
        <v>5</v>
      </c>
      <c r="D620" s="94">
        <v>44544</v>
      </c>
      <c r="E620" s="95">
        <v>545.54999999999995</v>
      </c>
      <c r="F620" s="93" t="s">
        <v>612</v>
      </c>
      <c r="G620" s="93" t="s">
        <v>613</v>
      </c>
      <c r="H620" s="93" t="s">
        <v>436</v>
      </c>
    </row>
    <row r="621" spans="1:8" x14ac:dyDescent="0.25">
      <c r="A621" s="92" t="s">
        <v>1334</v>
      </c>
      <c r="B621" s="93" t="s">
        <v>465</v>
      </c>
      <c r="C621" s="92">
        <v>6</v>
      </c>
      <c r="D621" s="94">
        <v>44544</v>
      </c>
      <c r="E621" s="95">
        <v>9.65</v>
      </c>
      <c r="F621" s="93" t="s">
        <v>665</v>
      </c>
      <c r="G621" s="93" t="s">
        <v>666</v>
      </c>
      <c r="H621" s="93" t="s">
        <v>434</v>
      </c>
    </row>
    <row r="622" spans="1:8" x14ac:dyDescent="0.25">
      <c r="A622" s="92" t="s">
        <v>1335</v>
      </c>
      <c r="B622" s="93" t="s">
        <v>492</v>
      </c>
      <c r="C622" s="92">
        <v>7</v>
      </c>
      <c r="D622" s="94">
        <v>44545</v>
      </c>
      <c r="E622" s="95">
        <v>956.35</v>
      </c>
      <c r="F622" s="93" t="s">
        <v>769</v>
      </c>
      <c r="G622" s="93" t="s">
        <v>638</v>
      </c>
      <c r="H622" s="93" t="s">
        <v>416</v>
      </c>
    </row>
    <row r="623" spans="1:8" x14ac:dyDescent="0.25">
      <c r="A623" s="92" t="s">
        <v>1336</v>
      </c>
      <c r="B623" s="93" t="s">
        <v>486</v>
      </c>
      <c r="C623" s="92">
        <v>5</v>
      </c>
      <c r="D623" s="94">
        <v>44545</v>
      </c>
      <c r="E623" s="95">
        <v>716.4</v>
      </c>
      <c r="F623" s="93" t="s">
        <v>747</v>
      </c>
      <c r="G623" s="93" t="s">
        <v>635</v>
      </c>
      <c r="H623" s="93" t="s">
        <v>457</v>
      </c>
    </row>
    <row r="624" spans="1:8" x14ac:dyDescent="0.25">
      <c r="A624" s="92" t="s">
        <v>1337</v>
      </c>
      <c r="B624" s="93" t="s">
        <v>493</v>
      </c>
      <c r="C624" s="92">
        <v>5</v>
      </c>
      <c r="D624" s="94">
        <v>44545</v>
      </c>
      <c r="E624" s="95">
        <v>60.2</v>
      </c>
      <c r="F624" s="93" t="s">
        <v>772</v>
      </c>
      <c r="G624" s="93" t="s">
        <v>773</v>
      </c>
      <c r="H624" s="93" t="s">
        <v>494</v>
      </c>
    </row>
    <row r="625" spans="1:8" x14ac:dyDescent="0.25">
      <c r="A625" s="92" t="s">
        <v>1338</v>
      </c>
      <c r="B625" s="93" t="s">
        <v>476</v>
      </c>
      <c r="C625" s="92">
        <v>9</v>
      </c>
      <c r="D625" s="94">
        <v>44546</v>
      </c>
      <c r="E625" s="95">
        <v>561.35</v>
      </c>
      <c r="F625" s="93" t="s">
        <v>705</v>
      </c>
      <c r="G625" s="93" t="s">
        <v>706</v>
      </c>
      <c r="H625" s="93" t="s">
        <v>412</v>
      </c>
    </row>
    <row r="626" spans="1:8" x14ac:dyDescent="0.25">
      <c r="A626" s="92" t="s">
        <v>1339</v>
      </c>
      <c r="B626" s="93" t="s">
        <v>463</v>
      </c>
      <c r="C626" s="92">
        <v>5</v>
      </c>
      <c r="D626" s="94">
        <v>44546</v>
      </c>
      <c r="E626" s="95">
        <v>876.6</v>
      </c>
      <c r="F626" s="93" t="s">
        <v>657</v>
      </c>
      <c r="G626" s="93" t="s">
        <v>658</v>
      </c>
      <c r="H626" s="93" t="s">
        <v>452</v>
      </c>
    </row>
    <row r="627" spans="1:8" x14ac:dyDescent="0.25">
      <c r="A627" s="92" t="s">
        <v>1340</v>
      </c>
      <c r="B627" s="93" t="s">
        <v>1066</v>
      </c>
      <c r="C627" s="92">
        <v>4</v>
      </c>
      <c r="D627" s="94">
        <v>44547</v>
      </c>
      <c r="E627" s="95">
        <v>4.0999999999999996</v>
      </c>
      <c r="F627" s="93" t="s">
        <v>1067</v>
      </c>
      <c r="G627" s="93" t="s">
        <v>1068</v>
      </c>
      <c r="H627" s="93" t="s">
        <v>439</v>
      </c>
    </row>
    <row r="628" spans="1:8" x14ac:dyDescent="0.25">
      <c r="A628" s="92" t="s">
        <v>1341</v>
      </c>
      <c r="B628" s="93" t="s">
        <v>463</v>
      </c>
      <c r="C628" s="92">
        <v>5</v>
      </c>
      <c r="D628" s="94">
        <v>44547</v>
      </c>
      <c r="E628" s="95">
        <v>97.9</v>
      </c>
      <c r="F628" s="93" t="s">
        <v>657</v>
      </c>
      <c r="G628" s="93" t="s">
        <v>658</v>
      </c>
      <c r="H628" s="93" t="s">
        <v>452</v>
      </c>
    </row>
    <row r="629" spans="1:8" x14ac:dyDescent="0.25">
      <c r="A629" s="92" t="s">
        <v>1342</v>
      </c>
      <c r="B629" s="93" t="s">
        <v>449</v>
      </c>
      <c r="C629" s="92">
        <v>4</v>
      </c>
      <c r="D629" s="94">
        <v>44547</v>
      </c>
      <c r="E629" s="95">
        <v>161.85</v>
      </c>
      <c r="F629" s="93" t="s">
        <v>612</v>
      </c>
      <c r="G629" s="93" t="s">
        <v>613</v>
      </c>
      <c r="H629" s="93" t="s">
        <v>436</v>
      </c>
    </row>
    <row r="630" spans="1:8" x14ac:dyDescent="0.25">
      <c r="A630" s="92" t="s">
        <v>1343</v>
      </c>
      <c r="B630" s="93" t="s">
        <v>476</v>
      </c>
      <c r="C630" s="92">
        <v>7</v>
      </c>
      <c r="D630" s="94">
        <v>44550</v>
      </c>
      <c r="E630" s="95">
        <v>302.10000000000002</v>
      </c>
      <c r="F630" s="93" t="s">
        <v>705</v>
      </c>
      <c r="G630" s="93" t="s">
        <v>706</v>
      </c>
      <c r="H630" s="93" t="s">
        <v>412</v>
      </c>
    </row>
    <row r="631" spans="1:8" x14ac:dyDescent="0.25">
      <c r="A631" s="92" t="s">
        <v>1344</v>
      </c>
      <c r="B631" s="93" t="s">
        <v>454</v>
      </c>
      <c r="C631" s="92">
        <v>1</v>
      </c>
      <c r="D631" s="94">
        <v>44550</v>
      </c>
      <c r="E631" s="95">
        <v>190.3</v>
      </c>
      <c r="F631" s="93" t="s">
        <v>629</v>
      </c>
      <c r="G631" s="93" t="s">
        <v>540</v>
      </c>
      <c r="H631" s="93" t="s">
        <v>416</v>
      </c>
    </row>
    <row r="632" spans="1:8" x14ac:dyDescent="0.25">
      <c r="A632" s="92" t="s">
        <v>1345</v>
      </c>
      <c r="B632" s="93" t="s">
        <v>444</v>
      </c>
      <c r="C632" s="92">
        <v>4</v>
      </c>
      <c r="D632" s="94">
        <v>44551</v>
      </c>
      <c r="E632" s="95">
        <v>233.45</v>
      </c>
      <c r="F632" s="93" t="s">
        <v>600</v>
      </c>
      <c r="G632" s="93" t="s">
        <v>601</v>
      </c>
      <c r="H632" s="93" t="s">
        <v>414</v>
      </c>
    </row>
    <row r="633" spans="1:8" x14ac:dyDescent="0.25">
      <c r="A633" s="92" t="s">
        <v>1346</v>
      </c>
      <c r="B633" s="93" t="s">
        <v>1066</v>
      </c>
      <c r="C633" s="92">
        <v>3</v>
      </c>
      <c r="D633" s="94">
        <v>44551</v>
      </c>
      <c r="E633" s="95">
        <v>42.5</v>
      </c>
      <c r="F633" s="93" t="s">
        <v>1067</v>
      </c>
      <c r="G633" s="93" t="s">
        <v>1068</v>
      </c>
      <c r="H633" s="93" t="s">
        <v>439</v>
      </c>
    </row>
    <row r="634" spans="1:8" x14ac:dyDescent="0.25">
      <c r="A634" s="92" t="s">
        <v>1347</v>
      </c>
      <c r="B634" s="93" t="s">
        <v>435</v>
      </c>
      <c r="C634" s="92">
        <v>7</v>
      </c>
      <c r="D634" s="94">
        <v>44551</v>
      </c>
      <c r="E634" s="95">
        <v>440.05</v>
      </c>
      <c r="F634" s="93" t="s">
        <v>577</v>
      </c>
      <c r="G634" s="93" t="s">
        <v>578</v>
      </c>
      <c r="H634" s="93" t="s">
        <v>436</v>
      </c>
    </row>
    <row r="635" spans="1:8" x14ac:dyDescent="0.25">
      <c r="A635" s="92" t="s">
        <v>1348</v>
      </c>
      <c r="B635" s="93" t="s">
        <v>958</v>
      </c>
      <c r="C635" s="92">
        <v>4</v>
      </c>
      <c r="D635" s="94">
        <v>44552</v>
      </c>
      <c r="E635" s="95">
        <v>14.2</v>
      </c>
      <c r="F635" s="93" t="s">
        <v>959</v>
      </c>
      <c r="G635" s="93" t="s">
        <v>823</v>
      </c>
      <c r="H635" s="93" t="s">
        <v>824</v>
      </c>
    </row>
    <row r="636" spans="1:8" x14ac:dyDescent="0.25">
      <c r="A636" s="92" t="s">
        <v>1349</v>
      </c>
      <c r="B636" s="93" t="s">
        <v>472</v>
      </c>
      <c r="C636" s="92">
        <v>4</v>
      </c>
      <c r="D636" s="94">
        <v>44552</v>
      </c>
      <c r="E636" s="95">
        <v>115.5</v>
      </c>
      <c r="F636" s="93" t="s">
        <v>693</v>
      </c>
      <c r="G636" s="93" t="s">
        <v>694</v>
      </c>
      <c r="H636" s="93" t="s">
        <v>434</v>
      </c>
    </row>
    <row r="637" spans="1:8" x14ac:dyDescent="0.25">
      <c r="A637" s="92" t="s">
        <v>1350</v>
      </c>
      <c r="B637" s="93" t="s">
        <v>465</v>
      </c>
      <c r="C637" s="92">
        <v>8</v>
      </c>
      <c r="D637" s="94">
        <v>44553</v>
      </c>
      <c r="E637" s="95">
        <v>2.65</v>
      </c>
      <c r="F637" s="93" t="s">
        <v>665</v>
      </c>
      <c r="G637" s="93" t="s">
        <v>666</v>
      </c>
      <c r="H637" s="93" t="s">
        <v>434</v>
      </c>
    </row>
    <row r="638" spans="1:8" x14ac:dyDescent="0.25">
      <c r="A638" s="92" t="s">
        <v>1351</v>
      </c>
      <c r="B638" s="93" t="s">
        <v>1027</v>
      </c>
      <c r="C638" s="92">
        <v>4</v>
      </c>
      <c r="D638" s="94">
        <v>44553</v>
      </c>
      <c r="E638" s="95">
        <v>454.85</v>
      </c>
      <c r="F638" s="93" t="s">
        <v>1028</v>
      </c>
      <c r="G638" s="93" t="s">
        <v>1029</v>
      </c>
      <c r="H638" s="93" t="s">
        <v>434</v>
      </c>
    </row>
    <row r="639" spans="1:8" x14ac:dyDescent="0.25">
      <c r="A639" s="92" t="s">
        <v>1352</v>
      </c>
      <c r="B639" s="93" t="s">
        <v>418</v>
      </c>
      <c r="C639" s="92">
        <v>6</v>
      </c>
      <c r="D639" s="94">
        <v>44553</v>
      </c>
      <c r="E639" s="95">
        <v>28.2</v>
      </c>
      <c r="F639" s="93" t="s">
        <v>546</v>
      </c>
      <c r="G639" s="93" t="s">
        <v>547</v>
      </c>
      <c r="H639" s="93" t="s">
        <v>419</v>
      </c>
    </row>
    <row r="640" spans="1:8" x14ac:dyDescent="0.25">
      <c r="A640" s="92" t="s">
        <v>1353</v>
      </c>
      <c r="B640" s="93" t="s">
        <v>415</v>
      </c>
      <c r="C640" s="92">
        <v>1</v>
      </c>
      <c r="D640" s="94">
        <v>44554</v>
      </c>
      <c r="E640" s="95">
        <v>24.95</v>
      </c>
      <c r="F640" s="93" t="s">
        <v>539</v>
      </c>
      <c r="G640" s="93" t="s">
        <v>540</v>
      </c>
      <c r="H640" s="93" t="s">
        <v>416</v>
      </c>
    </row>
    <row r="641" spans="1:8" x14ac:dyDescent="0.25">
      <c r="A641" s="92" t="s">
        <v>1354</v>
      </c>
      <c r="B641" s="93" t="s">
        <v>490</v>
      </c>
      <c r="C641" s="92">
        <v>8</v>
      </c>
      <c r="D641" s="94">
        <v>44554</v>
      </c>
      <c r="E641" s="95">
        <v>6.25</v>
      </c>
      <c r="F641" s="93" t="s">
        <v>759</v>
      </c>
      <c r="G641" s="93" t="s">
        <v>760</v>
      </c>
      <c r="H641" s="93" t="s">
        <v>452</v>
      </c>
    </row>
    <row r="642" spans="1:8" x14ac:dyDescent="0.25">
      <c r="A642" s="92" t="s">
        <v>1355</v>
      </c>
      <c r="B642" s="93" t="s">
        <v>463</v>
      </c>
      <c r="C642" s="92">
        <v>1</v>
      </c>
      <c r="D642" s="94">
        <v>44557</v>
      </c>
      <c r="E642" s="95">
        <v>259.35000000000002</v>
      </c>
      <c r="F642" s="93" t="s">
        <v>657</v>
      </c>
      <c r="G642" s="93" t="s">
        <v>658</v>
      </c>
      <c r="H642" s="93" t="s">
        <v>452</v>
      </c>
    </row>
    <row r="643" spans="1:8" x14ac:dyDescent="0.25">
      <c r="A643" s="92" t="s">
        <v>1356</v>
      </c>
      <c r="B643" s="93" t="s">
        <v>433</v>
      </c>
      <c r="C643" s="92">
        <v>9</v>
      </c>
      <c r="D643" s="94">
        <v>44557</v>
      </c>
      <c r="E643" s="95">
        <v>1403.05</v>
      </c>
      <c r="F643" s="93" t="s">
        <v>573</v>
      </c>
      <c r="G643" s="93" t="s">
        <v>574</v>
      </c>
      <c r="H643" s="93" t="s">
        <v>434</v>
      </c>
    </row>
    <row r="644" spans="1:8" x14ac:dyDescent="0.25">
      <c r="A644" s="92" t="s">
        <v>1357</v>
      </c>
      <c r="B644" s="93" t="s">
        <v>468</v>
      </c>
      <c r="C644" s="92">
        <v>7</v>
      </c>
      <c r="D644" s="94">
        <v>44557</v>
      </c>
      <c r="E644" s="95">
        <v>163.80000000000001</v>
      </c>
      <c r="F644" s="93" t="s">
        <v>673</v>
      </c>
      <c r="G644" s="93" t="s">
        <v>674</v>
      </c>
      <c r="H644" s="93" t="s">
        <v>412</v>
      </c>
    </row>
    <row r="645" spans="1:8" x14ac:dyDescent="0.25">
      <c r="A645" s="92" t="s">
        <v>1358</v>
      </c>
      <c r="B645" s="93" t="s">
        <v>450</v>
      </c>
      <c r="C645" s="92">
        <v>7</v>
      </c>
      <c r="D645" s="94">
        <v>44558</v>
      </c>
      <c r="E645" s="95">
        <v>101.85</v>
      </c>
      <c r="F645" s="93" t="s">
        <v>615</v>
      </c>
      <c r="G645" s="93" t="s">
        <v>616</v>
      </c>
      <c r="H645" s="93" t="s">
        <v>414</v>
      </c>
    </row>
    <row r="646" spans="1:8" x14ac:dyDescent="0.25">
      <c r="A646" s="92" t="s">
        <v>1359</v>
      </c>
      <c r="B646" s="93" t="s">
        <v>971</v>
      </c>
      <c r="C646" s="92">
        <v>4</v>
      </c>
      <c r="D646" s="94">
        <v>44558</v>
      </c>
      <c r="E646" s="95">
        <v>601.35</v>
      </c>
      <c r="F646" s="93" t="s">
        <v>972</v>
      </c>
      <c r="G646" s="93" t="s">
        <v>973</v>
      </c>
      <c r="H646" s="93" t="s">
        <v>419</v>
      </c>
    </row>
    <row r="647" spans="1:8" x14ac:dyDescent="0.25">
      <c r="A647" s="92" t="s">
        <v>1360</v>
      </c>
      <c r="B647" s="93" t="s">
        <v>471</v>
      </c>
      <c r="C647" s="92">
        <v>9</v>
      </c>
      <c r="D647" s="94">
        <v>44559</v>
      </c>
      <c r="E647" s="95">
        <v>388.9</v>
      </c>
      <c r="F647" s="93" t="s">
        <v>690</v>
      </c>
      <c r="G647" s="93" t="s">
        <v>691</v>
      </c>
      <c r="H647" s="93" t="s">
        <v>414</v>
      </c>
    </row>
    <row r="648" spans="1:8" x14ac:dyDescent="0.25">
      <c r="A648" s="92" t="s">
        <v>1361</v>
      </c>
      <c r="B648" s="93" t="s">
        <v>472</v>
      </c>
      <c r="C648" s="92">
        <v>1</v>
      </c>
      <c r="D648" s="94">
        <v>44559</v>
      </c>
      <c r="E648" s="95">
        <v>580.65</v>
      </c>
      <c r="F648" s="93" t="s">
        <v>693</v>
      </c>
      <c r="G648" s="93" t="s">
        <v>694</v>
      </c>
      <c r="H648" s="93" t="s">
        <v>434</v>
      </c>
    </row>
    <row r="649" spans="1:8" x14ac:dyDescent="0.25">
      <c r="A649" s="92" t="s">
        <v>1362</v>
      </c>
      <c r="B649" s="93" t="s">
        <v>427</v>
      </c>
      <c r="C649" s="92">
        <v>3</v>
      </c>
      <c r="D649" s="94">
        <v>44559</v>
      </c>
      <c r="E649" s="95">
        <v>813.75</v>
      </c>
      <c r="F649" s="93" t="s">
        <v>562</v>
      </c>
      <c r="G649" s="93" t="s">
        <v>563</v>
      </c>
      <c r="H649" s="93" t="s">
        <v>428</v>
      </c>
    </row>
    <row r="650" spans="1:8" x14ac:dyDescent="0.25">
      <c r="A650" s="92" t="s">
        <v>1363</v>
      </c>
      <c r="B650" s="93" t="s">
        <v>971</v>
      </c>
      <c r="C650" s="92">
        <v>7</v>
      </c>
      <c r="D650" s="94">
        <v>44560</v>
      </c>
      <c r="E650" s="95">
        <v>162.25</v>
      </c>
      <c r="F650" s="93" t="s">
        <v>972</v>
      </c>
      <c r="G650" s="93" t="s">
        <v>973</v>
      </c>
      <c r="H650" s="93" t="s">
        <v>419</v>
      </c>
    </row>
    <row r="651" spans="1:8" x14ac:dyDescent="0.25">
      <c r="A651" s="92" t="s">
        <v>1364</v>
      </c>
      <c r="B651" s="93" t="s">
        <v>460</v>
      </c>
      <c r="C651" s="92">
        <v>3</v>
      </c>
      <c r="D651" s="94">
        <v>44560</v>
      </c>
      <c r="E651" s="95">
        <v>3017.7</v>
      </c>
      <c r="F651" s="93" t="s">
        <v>648</v>
      </c>
      <c r="G651" s="93" t="s">
        <v>649</v>
      </c>
      <c r="H651" s="93" t="s">
        <v>461</v>
      </c>
    </row>
    <row r="652" spans="1:8" x14ac:dyDescent="0.25">
      <c r="A652" s="92" t="s">
        <v>1365</v>
      </c>
      <c r="B652" s="93" t="s">
        <v>821</v>
      </c>
      <c r="C652" s="92">
        <v>4</v>
      </c>
      <c r="D652" s="94">
        <v>44561</v>
      </c>
      <c r="E652" s="95">
        <v>6.35</v>
      </c>
      <c r="F652" s="93" t="s">
        <v>822</v>
      </c>
      <c r="G652" s="93" t="s">
        <v>823</v>
      </c>
      <c r="H652" s="93" t="s">
        <v>824</v>
      </c>
    </row>
    <row r="653" spans="1:8" x14ac:dyDescent="0.25">
      <c r="A653" s="92" t="s">
        <v>1366</v>
      </c>
      <c r="B653" s="93" t="s">
        <v>453</v>
      </c>
      <c r="C653" s="92">
        <v>5</v>
      </c>
      <c r="D653" s="94">
        <v>44561</v>
      </c>
      <c r="E653" s="95">
        <v>6.05</v>
      </c>
      <c r="F653" s="93" t="s">
        <v>623</v>
      </c>
      <c r="G653" s="93" t="s">
        <v>624</v>
      </c>
      <c r="H653" s="93" t="s">
        <v>426</v>
      </c>
    </row>
    <row r="654" spans="1:8" x14ac:dyDescent="0.25">
      <c r="A654" s="92" t="s">
        <v>1367</v>
      </c>
      <c r="B654" s="93" t="s">
        <v>424</v>
      </c>
      <c r="C654" s="92">
        <v>1</v>
      </c>
      <c r="D654" s="94">
        <v>44561</v>
      </c>
      <c r="E654" s="95">
        <v>8.3000000000000007</v>
      </c>
      <c r="F654" s="93" t="s">
        <v>556</v>
      </c>
      <c r="G654" s="93" t="s">
        <v>557</v>
      </c>
      <c r="H654" s="93" t="s">
        <v>416</v>
      </c>
    </row>
    <row r="655" spans="1:8" x14ac:dyDescent="0.25">
      <c r="A655" s="92" t="s">
        <v>1368</v>
      </c>
      <c r="B655" s="93" t="s">
        <v>425</v>
      </c>
      <c r="C655" s="92">
        <v>4</v>
      </c>
      <c r="D655" s="94">
        <v>44564</v>
      </c>
      <c r="E655" s="95">
        <v>310.45</v>
      </c>
      <c r="F655" s="93" t="s">
        <v>559</v>
      </c>
      <c r="G655" s="93" t="s">
        <v>560</v>
      </c>
      <c r="H655" s="93" t="s">
        <v>426</v>
      </c>
    </row>
    <row r="656" spans="1:8" x14ac:dyDescent="0.25">
      <c r="A656" s="92" t="s">
        <v>1369</v>
      </c>
      <c r="B656" s="93" t="s">
        <v>435</v>
      </c>
      <c r="C656" s="92">
        <v>1</v>
      </c>
      <c r="D656" s="94">
        <v>44564</v>
      </c>
      <c r="E656" s="95">
        <v>220.75</v>
      </c>
      <c r="F656" s="93" t="s">
        <v>577</v>
      </c>
      <c r="G656" s="93" t="s">
        <v>578</v>
      </c>
      <c r="H656" s="93" t="s">
        <v>436</v>
      </c>
    </row>
    <row r="657" spans="1:8" x14ac:dyDescent="0.25">
      <c r="A657" s="92" t="s">
        <v>1370</v>
      </c>
      <c r="B657" s="93" t="s">
        <v>415</v>
      </c>
      <c r="C657" s="92">
        <v>3</v>
      </c>
      <c r="D657" s="94">
        <v>44565</v>
      </c>
      <c r="E657" s="95">
        <v>183.55</v>
      </c>
      <c r="F657" s="93" t="s">
        <v>539</v>
      </c>
      <c r="G657" s="93" t="s">
        <v>540</v>
      </c>
      <c r="H657" s="93" t="s">
        <v>416</v>
      </c>
    </row>
    <row r="658" spans="1:8" x14ac:dyDescent="0.25">
      <c r="A658" s="92" t="s">
        <v>1371</v>
      </c>
      <c r="B658" s="93" t="s">
        <v>442</v>
      </c>
      <c r="C658" s="92">
        <v>3</v>
      </c>
      <c r="D658" s="94">
        <v>44565</v>
      </c>
      <c r="E658" s="95">
        <v>814.75</v>
      </c>
      <c r="F658" s="93" t="s">
        <v>592</v>
      </c>
      <c r="G658" s="93" t="s">
        <v>593</v>
      </c>
      <c r="H658" s="93" t="s">
        <v>434</v>
      </c>
    </row>
    <row r="659" spans="1:8" x14ac:dyDescent="0.25">
      <c r="A659" s="92" t="s">
        <v>1372</v>
      </c>
      <c r="B659" s="93" t="s">
        <v>424</v>
      </c>
      <c r="C659" s="92">
        <v>9</v>
      </c>
      <c r="D659" s="94">
        <v>44565</v>
      </c>
      <c r="E659" s="95">
        <v>68.599999999999994</v>
      </c>
      <c r="F659" s="93" t="s">
        <v>556</v>
      </c>
      <c r="G659" s="93" t="s">
        <v>557</v>
      </c>
      <c r="H659" s="93" t="s">
        <v>416</v>
      </c>
    </row>
    <row r="660" spans="1:8" x14ac:dyDescent="0.25">
      <c r="A660" s="92" t="s">
        <v>1373</v>
      </c>
      <c r="B660" s="93" t="s">
        <v>493</v>
      </c>
      <c r="C660" s="92">
        <v>4</v>
      </c>
      <c r="D660" s="94">
        <v>44566</v>
      </c>
      <c r="E660" s="95">
        <v>131.44999999999999</v>
      </c>
      <c r="F660" s="93" t="s">
        <v>772</v>
      </c>
      <c r="G660" s="93" t="s">
        <v>773</v>
      </c>
      <c r="H660" s="93" t="s">
        <v>494</v>
      </c>
    </row>
    <row r="661" spans="1:8" x14ac:dyDescent="0.25">
      <c r="A661" s="92" t="s">
        <v>1374</v>
      </c>
      <c r="B661" s="93" t="s">
        <v>1200</v>
      </c>
      <c r="C661" s="92">
        <v>6</v>
      </c>
      <c r="D661" s="94">
        <v>44566</v>
      </c>
      <c r="E661" s="95">
        <v>45.95</v>
      </c>
      <c r="F661" s="93" t="s">
        <v>1201</v>
      </c>
      <c r="G661" s="93" t="s">
        <v>1202</v>
      </c>
      <c r="H661" s="93" t="s">
        <v>412</v>
      </c>
    </row>
    <row r="662" spans="1:8" x14ac:dyDescent="0.25">
      <c r="A662" s="92" t="s">
        <v>1375</v>
      </c>
      <c r="B662" s="93" t="s">
        <v>455</v>
      </c>
      <c r="C662" s="92">
        <v>4</v>
      </c>
      <c r="D662" s="94">
        <v>44567</v>
      </c>
      <c r="E662" s="95">
        <v>164.8</v>
      </c>
      <c r="F662" s="93" t="s">
        <v>631</v>
      </c>
      <c r="G662" s="93" t="s">
        <v>632</v>
      </c>
      <c r="H662" s="93" t="s">
        <v>446</v>
      </c>
    </row>
    <row r="663" spans="1:8" x14ac:dyDescent="0.25">
      <c r="A663" s="92" t="s">
        <v>1376</v>
      </c>
      <c r="B663" s="93" t="s">
        <v>496</v>
      </c>
      <c r="C663" s="92">
        <v>1</v>
      </c>
      <c r="D663" s="94">
        <v>44567</v>
      </c>
      <c r="E663" s="95">
        <v>265.25</v>
      </c>
      <c r="F663" s="93" t="s">
        <v>789</v>
      </c>
      <c r="G663" s="93" t="s">
        <v>790</v>
      </c>
      <c r="H663" s="93" t="s">
        <v>497</v>
      </c>
    </row>
    <row r="664" spans="1:8" x14ac:dyDescent="0.25">
      <c r="A664" s="92" t="s">
        <v>1377</v>
      </c>
      <c r="B664" s="93" t="s">
        <v>1066</v>
      </c>
      <c r="C664" s="92">
        <v>1</v>
      </c>
      <c r="D664" s="94">
        <v>44567</v>
      </c>
      <c r="E664" s="95">
        <v>190.55</v>
      </c>
      <c r="F664" s="93" t="s">
        <v>1067</v>
      </c>
      <c r="G664" s="93" t="s">
        <v>1068</v>
      </c>
      <c r="H664" s="93" t="s">
        <v>439</v>
      </c>
    </row>
    <row r="665" spans="1:8" x14ac:dyDescent="0.25">
      <c r="A665" s="92" t="s">
        <v>1378</v>
      </c>
      <c r="B665" s="93" t="s">
        <v>463</v>
      </c>
      <c r="C665" s="92">
        <v>3</v>
      </c>
      <c r="D665" s="94">
        <v>44567</v>
      </c>
      <c r="E665" s="95">
        <v>190.95</v>
      </c>
      <c r="F665" s="93" t="s">
        <v>657</v>
      </c>
      <c r="G665" s="93" t="s">
        <v>658</v>
      </c>
      <c r="H665" s="93" t="s">
        <v>452</v>
      </c>
    </row>
    <row r="666" spans="1:8" x14ac:dyDescent="0.25">
      <c r="A666" s="92" t="s">
        <v>1379</v>
      </c>
      <c r="B666" s="93" t="s">
        <v>460</v>
      </c>
      <c r="C666" s="92">
        <v>2</v>
      </c>
      <c r="D666" s="94">
        <v>44567</v>
      </c>
      <c r="E666" s="95">
        <v>2904.55</v>
      </c>
      <c r="F666" s="93" t="s">
        <v>648</v>
      </c>
      <c r="G666" s="93" t="s">
        <v>649</v>
      </c>
      <c r="H666" s="93" t="s">
        <v>461</v>
      </c>
    </row>
    <row r="667" spans="1:8" x14ac:dyDescent="0.25">
      <c r="A667" s="92" t="s">
        <v>1380</v>
      </c>
      <c r="B667" s="93" t="s">
        <v>492</v>
      </c>
      <c r="C667" s="92">
        <v>4</v>
      </c>
      <c r="D667" s="94">
        <v>44567</v>
      </c>
      <c r="E667" s="95">
        <v>165.25</v>
      </c>
      <c r="F667" s="93" t="s">
        <v>769</v>
      </c>
      <c r="G667" s="93" t="s">
        <v>638</v>
      </c>
      <c r="H667" s="93" t="s">
        <v>416</v>
      </c>
    </row>
    <row r="668" spans="1:8" x14ac:dyDescent="0.25">
      <c r="A668" s="92" t="s">
        <v>1381</v>
      </c>
      <c r="B668" s="93" t="s">
        <v>492</v>
      </c>
      <c r="C668" s="92">
        <v>6</v>
      </c>
      <c r="D668" s="94">
        <v>44568</v>
      </c>
      <c r="E668" s="95">
        <v>105.95</v>
      </c>
      <c r="F668" s="93" t="s">
        <v>769</v>
      </c>
      <c r="G668" s="93" t="s">
        <v>638</v>
      </c>
      <c r="H668" s="93" t="s">
        <v>416</v>
      </c>
    </row>
    <row r="669" spans="1:8" x14ac:dyDescent="0.25">
      <c r="A669" s="92" t="s">
        <v>1382</v>
      </c>
      <c r="B669" s="93" t="s">
        <v>447</v>
      </c>
      <c r="C669" s="92">
        <v>2</v>
      </c>
      <c r="D669" s="94">
        <v>44568</v>
      </c>
      <c r="E669" s="95">
        <v>17.55</v>
      </c>
      <c r="F669" s="93" t="s">
        <v>607</v>
      </c>
      <c r="G669" s="93" t="s">
        <v>566</v>
      </c>
      <c r="H669" s="93" t="s">
        <v>430</v>
      </c>
    </row>
    <row r="670" spans="1:8" x14ac:dyDescent="0.25">
      <c r="A670" s="92" t="s">
        <v>1383</v>
      </c>
      <c r="B670" s="93" t="s">
        <v>872</v>
      </c>
      <c r="C670" s="92">
        <v>1</v>
      </c>
      <c r="D670" s="94">
        <v>44568</v>
      </c>
      <c r="E670" s="95">
        <v>318.85000000000002</v>
      </c>
      <c r="F670" s="93" t="s">
        <v>873</v>
      </c>
      <c r="G670" s="93" t="s">
        <v>823</v>
      </c>
      <c r="H670" s="93" t="s">
        <v>824</v>
      </c>
    </row>
    <row r="671" spans="1:8" x14ac:dyDescent="0.25">
      <c r="A671" s="92" t="s">
        <v>1384</v>
      </c>
      <c r="B671" s="93" t="s">
        <v>451</v>
      </c>
      <c r="C671" s="92">
        <v>4</v>
      </c>
      <c r="D671" s="94">
        <v>44571</v>
      </c>
      <c r="E671" s="95">
        <v>41.45</v>
      </c>
      <c r="F671" s="93" t="s">
        <v>619</v>
      </c>
      <c r="G671" s="93" t="s">
        <v>620</v>
      </c>
      <c r="H671" s="93" t="s">
        <v>452</v>
      </c>
    </row>
    <row r="672" spans="1:8" x14ac:dyDescent="0.25">
      <c r="A672" s="92" t="s">
        <v>1385</v>
      </c>
      <c r="B672" s="93" t="s">
        <v>498</v>
      </c>
      <c r="C672" s="92">
        <v>3</v>
      </c>
      <c r="D672" s="94">
        <v>44571</v>
      </c>
      <c r="E672" s="95">
        <v>244.15</v>
      </c>
      <c r="F672" s="93" t="s">
        <v>793</v>
      </c>
      <c r="G672" s="93" t="s">
        <v>794</v>
      </c>
      <c r="H672" s="93" t="s">
        <v>478</v>
      </c>
    </row>
    <row r="673" spans="1:8" x14ac:dyDescent="0.25">
      <c r="A673" s="92" t="s">
        <v>1386</v>
      </c>
      <c r="B673" s="93" t="s">
        <v>811</v>
      </c>
      <c r="C673" s="92">
        <v>2</v>
      </c>
      <c r="D673" s="94">
        <v>44571</v>
      </c>
      <c r="E673" s="95">
        <v>99</v>
      </c>
      <c r="F673" s="93" t="s">
        <v>812</v>
      </c>
      <c r="G673" s="93" t="s">
        <v>813</v>
      </c>
      <c r="H673" s="93" t="s">
        <v>426</v>
      </c>
    </row>
    <row r="674" spans="1:8" x14ac:dyDescent="0.25">
      <c r="A674" s="92" t="s">
        <v>1387</v>
      </c>
      <c r="B674" s="93" t="s">
        <v>485</v>
      </c>
      <c r="C674" s="92">
        <v>4</v>
      </c>
      <c r="D674" s="94">
        <v>44572</v>
      </c>
      <c r="E674" s="95">
        <v>148.05000000000001</v>
      </c>
      <c r="F674" s="93" t="s">
        <v>741</v>
      </c>
      <c r="G674" s="93" t="s">
        <v>742</v>
      </c>
      <c r="H674" s="93" t="s">
        <v>457</v>
      </c>
    </row>
    <row r="675" spans="1:8" x14ac:dyDescent="0.25">
      <c r="A675" s="92" t="s">
        <v>1388</v>
      </c>
      <c r="B675" s="93" t="s">
        <v>491</v>
      </c>
      <c r="C675" s="92">
        <v>1</v>
      </c>
      <c r="D675" s="94">
        <v>44572</v>
      </c>
      <c r="E675" s="95">
        <v>882.4</v>
      </c>
      <c r="F675" s="93" t="s">
        <v>762</v>
      </c>
      <c r="G675" s="93" t="s">
        <v>763</v>
      </c>
      <c r="H675" s="93" t="s">
        <v>481</v>
      </c>
    </row>
    <row r="676" spans="1:8" x14ac:dyDescent="0.25">
      <c r="A676" s="92" t="s">
        <v>1389</v>
      </c>
      <c r="B676" s="93" t="s">
        <v>415</v>
      </c>
      <c r="C676" s="92">
        <v>5</v>
      </c>
      <c r="D676" s="94">
        <v>44572</v>
      </c>
      <c r="E676" s="95">
        <v>313.7</v>
      </c>
      <c r="F676" s="93" t="s">
        <v>539</v>
      </c>
      <c r="G676" s="93" t="s">
        <v>540</v>
      </c>
      <c r="H676" s="93" t="s">
        <v>416</v>
      </c>
    </row>
    <row r="677" spans="1:8" x14ac:dyDescent="0.25">
      <c r="A677" s="92" t="s">
        <v>1390</v>
      </c>
      <c r="B677" s="93" t="s">
        <v>483</v>
      </c>
      <c r="C677" s="92">
        <v>7</v>
      </c>
      <c r="D677" s="94">
        <v>44572</v>
      </c>
      <c r="E677" s="95">
        <v>341.3</v>
      </c>
      <c r="F677" s="93" t="s">
        <v>732</v>
      </c>
      <c r="G677" s="93" t="s">
        <v>733</v>
      </c>
      <c r="H677" s="93" t="s">
        <v>412</v>
      </c>
    </row>
    <row r="678" spans="1:8" x14ac:dyDescent="0.25">
      <c r="A678" s="92" t="s">
        <v>1391</v>
      </c>
      <c r="B678" s="93" t="s">
        <v>449</v>
      </c>
      <c r="C678" s="92">
        <v>3</v>
      </c>
      <c r="D678" s="94">
        <v>44573</v>
      </c>
      <c r="E678" s="95">
        <v>757.6</v>
      </c>
      <c r="F678" s="93" t="s">
        <v>612</v>
      </c>
      <c r="G678" s="93" t="s">
        <v>613</v>
      </c>
      <c r="H678" s="93" t="s">
        <v>436</v>
      </c>
    </row>
    <row r="679" spans="1:8" x14ac:dyDescent="0.25">
      <c r="A679" s="92" t="s">
        <v>1392</v>
      </c>
      <c r="B679" s="93" t="s">
        <v>415</v>
      </c>
      <c r="C679" s="92">
        <v>3</v>
      </c>
      <c r="D679" s="94">
        <v>44573</v>
      </c>
      <c r="E679" s="95">
        <v>11.35</v>
      </c>
      <c r="F679" s="93" t="s">
        <v>539</v>
      </c>
      <c r="G679" s="93" t="s">
        <v>540</v>
      </c>
      <c r="H679" s="93" t="s">
        <v>416</v>
      </c>
    </row>
    <row r="680" spans="1:8" x14ac:dyDescent="0.25">
      <c r="A680" s="92" t="s">
        <v>1393</v>
      </c>
      <c r="B680" s="93" t="s">
        <v>466</v>
      </c>
      <c r="C680" s="92">
        <v>4</v>
      </c>
      <c r="D680" s="94">
        <v>44573</v>
      </c>
      <c r="E680" s="95">
        <v>199.6</v>
      </c>
      <c r="F680" s="93" t="s">
        <v>668</v>
      </c>
      <c r="G680" s="93" t="s">
        <v>566</v>
      </c>
      <c r="H680" s="93" t="s">
        <v>430</v>
      </c>
    </row>
    <row r="681" spans="1:8" x14ac:dyDescent="0.25">
      <c r="A681" s="92" t="s">
        <v>1394</v>
      </c>
      <c r="B681" s="93" t="s">
        <v>1323</v>
      </c>
      <c r="C681" s="92">
        <v>4</v>
      </c>
      <c r="D681" s="94">
        <v>44574</v>
      </c>
      <c r="E681" s="95">
        <v>98.95</v>
      </c>
      <c r="F681" s="93" t="s">
        <v>1324</v>
      </c>
      <c r="G681" s="93" t="s">
        <v>1325</v>
      </c>
      <c r="H681" s="93" t="s">
        <v>412</v>
      </c>
    </row>
    <row r="682" spans="1:8" x14ac:dyDescent="0.25">
      <c r="A682" s="92" t="s">
        <v>1395</v>
      </c>
      <c r="B682" s="93" t="s">
        <v>490</v>
      </c>
      <c r="C682" s="92">
        <v>1</v>
      </c>
      <c r="D682" s="94">
        <v>44574</v>
      </c>
      <c r="E682" s="95">
        <v>6.8</v>
      </c>
      <c r="F682" s="93" t="s">
        <v>759</v>
      </c>
      <c r="G682" s="93" t="s">
        <v>760</v>
      </c>
      <c r="H682" s="93" t="s">
        <v>452</v>
      </c>
    </row>
    <row r="683" spans="1:8" x14ac:dyDescent="0.25">
      <c r="A683" s="92" t="s">
        <v>1396</v>
      </c>
      <c r="B683" s="93" t="s">
        <v>440</v>
      </c>
      <c r="C683" s="92">
        <v>6</v>
      </c>
      <c r="D683" s="94">
        <v>44574</v>
      </c>
      <c r="E683" s="95">
        <v>169.65</v>
      </c>
      <c r="F683" s="93" t="s">
        <v>586</v>
      </c>
      <c r="G683" s="93" t="s">
        <v>587</v>
      </c>
      <c r="H683" s="93" t="s">
        <v>414</v>
      </c>
    </row>
    <row r="684" spans="1:8" x14ac:dyDescent="0.25">
      <c r="A684" s="92" t="s">
        <v>1397</v>
      </c>
      <c r="B684" s="93" t="s">
        <v>418</v>
      </c>
      <c r="C684" s="92">
        <v>4</v>
      </c>
      <c r="D684" s="94">
        <v>44575</v>
      </c>
      <c r="E684" s="95">
        <v>77.75</v>
      </c>
      <c r="F684" s="93" t="s">
        <v>546</v>
      </c>
      <c r="G684" s="93" t="s">
        <v>547</v>
      </c>
      <c r="H684" s="93" t="s">
        <v>419</v>
      </c>
    </row>
    <row r="685" spans="1:8" x14ac:dyDescent="0.25">
      <c r="A685" s="92" t="s">
        <v>1398</v>
      </c>
      <c r="B685" s="93" t="s">
        <v>423</v>
      </c>
      <c r="C685" s="92">
        <v>4</v>
      </c>
      <c r="D685" s="94">
        <v>44575</v>
      </c>
      <c r="E685" s="95">
        <v>68</v>
      </c>
      <c r="F685" s="93" t="s">
        <v>553</v>
      </c>
      <c r="G685" s="93" t="s">
        <v>554</v>
      </c>
      <c r="H685" s="93" t="s">
        <v>421</v>
      </c>
    </row>
    <row r="686" spans="1:8" x14ac:dyDescent="0.25">
      <c r="A686" s="92" t="s">
        <v>1399</v>
      </c>
      <c r="B686" s="93" t="s">
        <v>476</v>
      </c>
      <c r="C686" s="92">
        <v>8</v>
      </c>
      <c r="D686" s="94">
        <v>44575</v>
      </c>
      <c r="E686" s="95">
        <v>673.2</v>
      </c>
      <c r="F686" s="93" t="s">
        <v>705</v>
      </c>
      <c r="G686" s="93" t="s">
        <v>706</v>
      </c>
      <c r="H686" s="93" t="s">
        <v>412</v>
      </c>
    </row>
    <row r="687" spans="1:8" x14ac:dyDescent="0.25">
      <c r="A687" s="92" t="s">
        <v>1400</v>
      </c>
      <c r="B687" s="93" t="s">
        <v>469</v>
      </c>
      <c r="C687" s="92">
        <v>6</v>
      </c>
      <c r="D687" s="94">
        <v>44575</v>
      </c>
      <c r="E687" s="95">
        <v>270.75</v>
      </c>
      <c r="F687" s="93" t="s">
        <v>679</v>
      </c>
      <c r="G687" s="93" t="s">
        <v>680</v>
      </c>
      <c r="H687" s="93" t="s">
        <v>457</v>
      </c>
    </row>
    <row r="688" spans="1:8" x14ac:dyDescent="0.25">
      <c r="A688" s="92" t="s">
        <v>1401</v>
      </c>
      <c r="B688" s="93" t="s">
        <v>450</v>
      </c>
      <c r="C688" s="92">
        <v>3</v>
      </c>
      <c r="D688" s="94">
        <v>44578</v>
      </c>
      <c r="E688" s="95">
        <v>160.05000000000001</v>
      </c>
      <c r="F688" s="93" t="s">
        <v>615</v>
      </c>
      <c r="G688" s="93" t="s">
        <v>616</v>
      </c>
      <c r="H688" s="93" t="s">
        <v>414</v>
      </c>
    </row>
    <row r="689" spans="1:8" x14ac:dyDescent="0.25">
      <c r="A689" s="92" t="s">
        <v>1402</v>
      </c>
      <c r="B689" s="93" t="s">
        <v>424</v>
      </c>
      <c r="C689" s="92">
        <v>4</v>
      </c>
      <c r="D689" s="94">
        <v>44578</v>
      </c>
      <c r="E689" s="95">
        <v>237.95</v>
      </c>
      <c r="F689" s="93" t="s">
        <v>556</v>
      </c>
      <c r="G689" s="93" t="s">
        <v>557</v>
      </c>
      <c r="H689" s="93" t="s">
        <v>416</v>
      </c>
    </row>
    <row r="690" spans="1:8" x14ac:dyDescent="0.25">
      <c r="A690" s="92" t="s">
        <v>1403</v>
      </c>
      <c r="B690" s="93" t="s">
        <v>967</v>
      </c>
      <c r="C690" s="92">
        <v>3</v>
      </c>
      <c r="D690" s="94">
        <v>44578</v>
      </c>
      <c r="E690" s="95">
        <v>168.4</v>
      </c>
      <c r="F690" s="93" t="s">
        <v>968</v>
      </c>
      <c r="G690" s="93" t="s">
        <v>969</v>
      </c>
      <c r="H690" s="93" t="s">
        <v>434</v>
      </c>
    </row>
    <row r="691" spans="1:8" x14ac:dyDescent="0.25">
      <c r="A691" s="92" t="s">
        <v>1404</v>
      </c>
      <c r="B691" s="93" t="s">
        <v>958</v>
      </c>
      <c r="C691" s="92">
        <v>7</v>
      </c>
      <c r="D691" s="94">
        <v>44579</v>
      </c>
      <c r="E691" s="95">
        <v>157.55000000000001</v>
      </c>
      <c r="F691" s="93" t="s">
        <v>959</v>
      </c>
      <c r="G691" s="93" t="s">
        <v>823</v>
      </c>
      <c r="H691" s="93" t="s">
        <v>824</v>
      </c>
    </row>
    <row r="692" spans="1:8" x14ac:dyDescent="0.25">
      <c r="A692" s="92" t="s">
        <v>1405</v>
      </c>
      <c r="B692" s="93" t="s">
        <v>444</v>
      </c>
      <c r="C692" s="92">
        <v>3</v>
      </c>
      <c r="D692" s="94">
        <v>44579</v>
      </c>
      <c r="E692" s="95">
        <v>159.44999999999999</v>
      </c>
      <c r="F692" s="93" t="s">
        <v>600</v>
      </c>
      <c r="G692" s="93" t="s">
        <v>601</v>
      </c>
      <c r="H692" s="93" t="s">
        <v>414</v>
      </c>
    </row>
    <row r="693" spans="1:8" x14ac:dyDescent="0.25">
      <c r="A693" s="92" t="s">
        <v>1406</v>
      </c>
      <c r="B693" s="93" t="s">
        <v>445</v>
      </c>
      <c r="C693" s="92">
        <v>2</v>
      </c>
      <c r="D693" s="94">
        <v>44579</v>
      </c>
      <c r="E693" s="95">
        <v>381.65</v>
      </c>
      <c r="F693" s="93" t="s">
        <v>604</v>
      </c>
      <c r="G693" s="93" t="s">
        <v>605</v>
      </c>
      <c r="H693" s="93" t="s">
        <v>446</v>
      </c>
    </row>
    <row r="694" spans="1:8" x14ac:dyDescent="0.25">
      <c r="A694" s="92" t="s">
        <v>1407</v>
      </c>
      <c r="B694" s="93" t="s">
        <v>476</v>
      </c>
      <c r="C694" s="92">
        <v>8</v>
      </c>
      <c r="D694" s="94">
        <v>44580</v>
      </c>
      <c r="E694" s="95">
        <v>98.85</v>
      </c>
      <c r="F694" s="93" t="s">
        <v>705</v>
      </c>
      <c r="G694" s="93" t="s">
        <v>706</v>
      </c>
      <c r="H694" s="93" t="s">
        <v>412</v>
      </c>
    </row>
    <row r="695" spans="1:8" x14ac:dyDescent="0.25">
      <c r="A695" s="92" t="s">
        <v>1408</v>
      </c>
      <c r="B695" s="93" t="s">
        <v>472</v>
      </c>
      <c r="C695" s="92">
        <v>7</v>
      </c>
      <c r="D695" s="94">
        <v>44580</v>
      </c>
      <c r="E695" s="95">
        <v>2004.05</v>
      </c>
      <c r="F695" s="93" t="s">
        <v>693</v>
      </c>
      <c r="G695" s="93" t="s">
        <v>694</v>
      </c>
      <c r="H695" s="93" t="s">
        <v>434</v>
      </c>
    </row>
    <row r="696" spans="1:8" x14ac:dyDescent="0.25">
      <c r="A696" s="92" t="s">
        <v>1409</v>
      </c>
      <c r="B696" s="93" t="s">
        <v>455</v>
      </c>
      <c r="C696" s="92">
        <v>9</v>
      </c>
      <c r="D696" s="94">
        <v>44580</v>
      </c>
      <c r="E696" s="95">
        <v>89.75</v>
      </c>
      <c r="F696" s="93" t="s">
        <v>631</v>
      </c>
      <c r="G696" s="93" t="s">
        <v>632</v>
      </c>
      <c r="H696" s="93" t="s">
        <v>446</v>
      </c>
    </row>
    <row r="697" spans="1:8" x14ac:dyDescent="0.25">
      <c r="A697" s="92" t="s">
        <v>1410</v>
      </c>
      <c r="B697" s="93" t="s">
        <v>456</v>
      </c>
      <c r="C697" s="92">
        <v>4</v>
      </c>
      <c r="D697" s="94">
        <v>44580</v>
      </c>
      <c r="E697" s="95">
        <v>10.85</v>
      </c>
      <c r="F697" s="93" t="s">
        <v>634</v>
      </c>
      <c r="G697" s="93" t="s">
        <v>635</v>
      </c>
      <c r="H697" s="93" t="s">
        <v>457</v>
      </c>
    </row>
    <row r="698" spans="1:8" x14ac:dyDescent="0.25">
      <c r="A698" s="92" t="s">
        <v>1411</v>
      </c>
      <c r="B698" s="93" t="s">
        <v>498</v>
      </c>
      <c r="C698" s="92">
        <v>6</v>
      </c>
      <c r="D698" s="94">
        <v>44581</v>
      </c>
      <c r="E698" s="95">
        <v>264.60000000000002</v>
      </c>
      <c r="F698" s="93" t="s">
        <v>793</v>
      </c>
      <c r="G698" s="93" t="s">
        <v>794</v>
      </c>
      <c r="H698" s="93" t="s">
        <v>478</v>
      </c>
    </row>
    <row r="699" spans="1:8" x14ac:dyDescent="0.25">
      <c r="A699" s="92" t="s">
        <v>1412</v>
      </c>
      <c r="B699" s="93" t="s">
        <v>448</v>
      </c>
      <c r="C699" s="92">
        <v>4</v>
      </c>
      <c r="D699" s="94">
        <v>44581</v>
      </c>
      <c r="E699" s="95">
        <v>51.1</v>
      </c>
      <c r="F699" s="93" t="s">
        <v>609</v>
      </c>
      <c r="G699" s="93" t="s">
        <v>610</v>
      </c>
      <c r="H699" s="93" t="s">
        <v>414</v>
      </c>
    </row>
    <row r="700" spans="1:8" x14ac:dyDescent="0.25">
      <c r="A700" s="92" t="s">
        <v>1413</v>
      </c>
      <c r="B700" s="93" t="s">
        <v>491</v>
      </c>
      <c r="C700" s="92">
        <v>1</v>
      </c>
      <c r="D700" s="94">
        <v>44581</v>
      </c>
      <c r="E700" s="95">
        <v>136</v>
      </c>
      <c r="F700" s="93" t="s">
        <v>762</v>
      </c>
      <c r="G700" s="93" t="s">
        <v>763</v>
      </c>
      <c r="H700" s="93" t="s">
        <v>481</v>
      </c>
    </row>
    <row r="701" spans="1:8" x14ac:dyDescent="0.25">
      <c r="A701" s="92" t="s">
        <v>1414</v>
      </c>
      <c r="B701" s="93" t="s">
        <v>456</v>
      </c>
      <c r="C701" s="92">
        <v>3</v>
      </c>
      <c r="D701" s="94">
        <v>44582</v>
      </c>
      <c r="E701" s="95">
        <v>16.3</v>
      </c>
      <c r="F701" s="93" t="s">
        <v>634</v>
      </c>
      <c r="G701" s="93" t="s">
        <v>635</v>
      </c>
      <c r="H701" s="93" t="s">
        <v>457</v>
      </c>
    </row>
    <row r="702" spans="1:8" x14ac:dyDescent="0.25">
      <c r="A702" s="92" t="s">
        <v>1415</v>
      </c>
      <c r="B702" s="93" t="s">
        <v>463</v>
      </c>
      <c r="C702" s="92">
        <v>3</v>
      </c>
      <c r="D702" s="94">
        <v>44582</v>
      </c>
      <c r="E702" s="95">
        <v>116.95</v>
      </c>
      <c r="F702" s="93" t="s">
        <v>657</v>
      </c>
      <c r="G702" s="93" t="s">
        <v>658</v>
      </c>
      <c r="H702" s="93" t="s">
        <v>452</v>
      </c>
    </row>
    <row r="703" spans="1:8" x14ac:dyDescent="0.25">
      <c r="A703" s="92" t="s">
        <v>1416</v>
      </c>
      <c r="B703" s="93" t="s">
        <v>498</v>
      </c>
      <c r="C703" s="92">
        <v>2</v>
      </c>
      <c r="D703" s="94">
        <v>44582</v>
      </c>
      <c r="E703" s="95">
        <v>372.2</v>
      </c>
      <c r="F703" s="93" t="s">
        <v>793</v>
      </c>
      <c r="G703" s="93" t="s">
        <v>794</v>
      </c>
      <c r="H703" s="93" t="s">
        <v>478</v>
      </c>
    </row>
    <row r="704" spans="1:8" x14ac:dyDescent="0.25">
      <c r="A704" s="92" t="s">
        <v>1417</v>
      </c>
      <c r="B704" s="93" t="s">
        <v>445</v>
      </c>
      <c r="C704" s="92">
        <v>1</v>
      </c>
      <c r="D704" s="94">
        <v>44585</v>
      </c>
      <c r="E704" s="95">
        <v>12.5</v>
      </c>
      <c r="F704" s="93" t="s">
        <v>604</v>
      </c>
      <c r="G704" s="93" t="s">
        <v>605</v>
      </c>
      <c r="H704" s="93" t="s">
        <v>446</v>
      </c>
    </row>
    <row r="705" spans="1:8" x14ac:dyDescent="0.25">
      <c r="A705" s="92" t="s">
        <v>1418</v>
      </c>
      <c r="B705" s="93" t="s">
        <v>423</v>
      </c>
      <c r="C705" s="92">
        <v>9</v>
      </c>
      <c r="D705" s="94">
        <v>44585</v>
      </c>
      <c r="E705" s="95">
        <v>154.25</v>
      </c>
      <c r="F705" s="93" t="s">
        <v>553</v>
      </c>
      <c r="G705" s="93" t="s">
        <v>554</v>
      </c>
      <c r="H705" s="93" t="s">
        <v>421</v>
      </c>
    </row>
    <row r="706" spans="1:8" x14ac:dyDescent="0.25">
      <c r="A706" s="92" t="s">
        <v>1419</v>
      </c>
      <c r="B706" s="93" t="s">
        <v>1161</v>
      </c>
      <c r="C706" s="92">
        <v>1</v>
      </c>
      <c r="D706" s="94">
        <v>44585</v>
      </c>
      <c r="E706" s="95">
        <v>202.1</v>
      </c>
      <c r="F706" s="93" t="s">
        <v>1162</v>
      </c>
      <c r="G706" s="93" t="s">
        <v>1163</v>
      </c>
      <c r="H706" s="93" t="s">
        <v>414</v>
      </c>
    </row>
    <row r="707" spans="1:8" x14ac:dyDescent="0.25">
      <c r="A707" s="92" t="s">
        <v>1420</v>
      </c>
      <c r="B707" s="93" t="s">
        <v>485</v>
      </c>
      <c r="C707" s="92">
        <v>9</v>
      </c>
      <c r="D707" s="94">
        <v>44585</v>
      </c>
      <c r="E707" s="95">
        <v>118.6</v>
      </c>
      <c r="F707" s="93" t="s">
        <v>741</v>
      </c>
      <c r="G707" s="93" t="s">
        <v>742</v>
      </c>
      <c r="H707" s="93" t="s">
        <v>457</v>
      </c>
    </row>
    <row r="708" spans="1:8" x14ac:dyDescent="0.25">
      <c r="A708" s="92" t="s">
        <v>1421</v>
      </c>
      <c r="B708" s="93" t="s">
        <v>811</v>
      </c>
      <c r="C708" s="92">
        <v>5</v>
      </c>
      <c r="D708" s="94">
        <v>44586</v>
      </c>
      <c r="E708" s="95">
        <v>139.55000000000001</v>
      </c>
      <c r="F708" s="93" t="s">
        <v>812</v>
      </c>
      <c r="G708" s="93" t="s">
        <v>813</v>
      </c>
      <c r="H708" s="93" t="s">
        <v>426</v>
      </c>
    </row>
    <row r="709" spans="1:8" x14ac:dyDescent="0.25">
      <c r="A709" s="92" t="s">
        <v>1422</v>
      </c>
      <c r="B709" s="93" t="s">
        <v>435</v>
      </c>
      <c r="C709" s="92">
        <v>8</v>
      </c>
      <c r="D709" s="94">
        <v>44586</v>
      </c>
      <c r="E709" s="95">
        <v>16.3</v>
      </c>
      <c r="F709" s="93" t="s">
        <v>577</v>
      </c>
      <c r="G709" s="93" t="s">
        <v>578</v>
      </c>
      <c r="H709" s="93" t="s">
        <v>436</v>
      </c>
    </row>
    <row r="710" spans="1:8" x14ac:dyDescent="0.25">
      <c r="A710" s="92" t="s">
        <v>1423</v>
      </c>
      <c r="B710" s="93" t="s">
        <v>933</v>
      </c>
      <c r="C710" s="92">
        <v>6</v>
      </c>
      <c r="D710" s="94">
        <v>44586</v>
      </c>
      <c r="E710" s="95">
        <v>223.25</v>
      </c>
      <c r="F710" s="93" t="s">
        <v>934</v>
      </c>
      <c r="G710" s="93" t="s">
        <v>935</v>
      </c>
      <c r="H710" s="93" t="s">
        <v>414</v>
      </c>
    </row>
    <row r="711" spans="1:8" x14ac:dyDescent="0.25">
      <c r="A711" s="92" t="s">
        <v>1424</v>
      </c>
      <c r="B711" s="93" t="s">
        <v>425</v>
      </c>
      <c r="C711" s="92">
        <v>8</v>
      </c>
      <c r="D711" s="94">
        <v>44587</v>
      </c>
      <c r="E711" s="95">
        <v>526.79999999999995</v>
      </c>
      <c r="F711" s="93" t="s">
        <v>559</v>
      </c>
      <c r="G711" s="93" t="s">
        <v>560</v>
      </c>
      <c r="H711" s="93" t="s">
        <v>426</v>
      </c>
    </row>
    <row r="712" spans="1:8" x14ac:dyDescent="0.25">
      <c r="A712" s="92" t="s">
        <v>1425</v>
      </c>
      <c r="B712" s="93" t="s">
        <v>821</v>
      </c>
      <c r="C712" s="92">
        <v>7</v>
      </c>
      <c r="D712" s="94">
        <v>44587</v>
      </c>
      <c r="E712" s="95">
        <v>247.8</v>
      </c>
      <c r="F712" s="93" t="s">
        <v>822</v>
      </c>
      <c r="G712" s="93" t="s">
        <v>823</v>
      </c>
      <c r="H712" s="93" t="s">
        <v>824</v>
      </c>
    </row>
    <row r="713" spans="1:8" x14ac:dyDescent="0.25">
      <c r="A713" s="92" t="s">
        <v>1426</v>
      </c>
      <c r="B713" s="93" t="s">
        <v>842</v>
      </c>
      <c r="C713" s="92">
        <v>6</v>
      </c>
      <c r="D713" s="94">
        <v>44587</v>
      </c>
      <c r="E713" s="95">
        <v>24.9</v>
      </c>
      <c r="F713" s="93" t="s">
        <v>843</v>
      </c>
      <c r="G713" s="93" t="s">
        <v>844</v>
      </c>
      <c r="H713" s="93" t="s">
        <v>416</v>
      </c>
    </row>
    <row r="714" spans="1:8" x14ac:dyDescent="0.25">
      <c r="A714" s="92" t="s">
        <v>1427</v>
      </c>
      <c r="B714" s="93" t="s">
        <v>425</v>
      </c>
      <c r="C714" s="92">
        <v>3</v>
      </c>
      <c r="D714" s="94">
        <v>44588</v>
      </c>
      <c r="E714" s="95">
        <v>10.4</v>
      </c>
      <c r="F714" s="93" t="s">
        <v>559</v>
      </c>
      <c r="G714" s="93" t="s">
        <v>560</v>
      </c>
      <c r="H714" s="93" t="s">
        <v>426</v>
      </c>
    </row>
    <row r="715" spans="1:8" x14ac:dyDescent="0.25">
      <c r="A715" s="92" t="s">
        <v>1428</v>
      </c>
      <c r="B715" s="93" t="s">
        <v>492</v>
      </c>
      <c r="C715" s="92">
        <v>8</v>
      </c>
      <c r="D715" s="94">
        <v>44588</v>
      </c>
      <c r="E715" s="95">
        <v>522.35</v>
      </c>
      <c r="F715" s="93" t="s">
        <v>769</v>
      </c>
      <c r="G715" s="93" t="s">
        <v>638</v>
      </c>
      <c r="H715" s="93" t="s">
        <v>416</v>
      </c>
    </row>
    <row r="716" spans="1:8" x14ac:dyDescent="0.25">
      <c r="A716" s="92" t="s">
        <v>1429</v>
      </c>
      <c r="B716" s="93" t="s">
        <v>444</v>
      </c>
      <c r="C716" s="92">
        <v>8</v>
      </c>
      <c r="D716" s="94">
        <v>44588</v>
      </c>
      <c r="E716" s="95">
        <v>1378.95</v>
      </c>
      <c r="F716" s="93" t="s">
        <v>600</v>
      </c>
      <c r="G716" s="93" t="s">
        <v>601</v>
      </c>
      <c r="H716" s="93" t="s">
        <v>414</v>
      </c>
    </row>
    <row r="717" spans="1:8" x14ac:dyDescent="0.25">
      <c r="A717" s="92" t="s">
        <v>1430</v>
      </c>
      <c r="B717" s="93" t="s">
        <v>474</v>
      </c>
      <c r="C717" s="92">
        <v>9</v>
      </c>
      <c r="D717" s="94">
        <v>44588</v>
      </c>
      <c r="E717" s="95">
        <v>13.5</v>
      </c>
      <c r="F717" s="93" t="s">
        <v>700</v>
      </c>
      <c r="G717" s="93" t="s">
        <v>701</v>
      </c>
      <c r="H717" s="93" t="s">
        <v>475</v>
      </c>
    </row>
    <row r="718" spans="1:8" x14ac:dyDescent="0.25">
      <c r="A718" s="92" t="s">
        <v>1431</v>
      </c>
      <c r="B718" s="93" t="s">
        <v>1200</v>
      </c>
      <c r="C718" s="92">
        <v>3</v>
      </c>
      <c r="D718" s="94">
        <v>44589</v>
      </c>
      <c r="E718" s="95">
        <v>436.9</v>
      </c>
      <c r="F718" s="93" t="s">
        <v>1201</v>
      </c>
      <c r="G718" s="93" t="s">
        <v>1202</v>
      </c>
      <c r="H718" s="93" t="s">
        <v>412</v>
      </c>
    </row>
    <row r="719" spans="1:8" x14ac:dyDescent="0.25">
      <c r="A719" s="92" t="s">
        <v>1432</v>
      </c>
      <c r="B719" s="93" t="s">
        <v>464</v>
      </c>
      <c r="C719" s="92">
        <v>6</v>
      </c>
      <c r="D719" s="94">
        <v>44589</v>
      </c>
      <c r="E719" s="95">
        <v>721.9</v>
      </c>
      <c r="F719" s="93" t="s">
        <v>661</v>
      </c>
      <c r="G719" s="93" t="s">
        <v>662</v>
      </c>
      <c r="H719" s="93" t="s">
        <v>434</v>
      </c>
    </row>
    <row r="720" spans="1:8" x14ac:dyDescent="0.25">
      <c r="A720" s="92" t="s">
        <v>1433</v>
      </c>
      <c r="B720" s="93" t="s">
        <v>420</v>
      </c>
      <c r="C720" s="92">
        <v>4</v>
      </c>
      <c r="D720" s="94">
        <v>44589</v>
      </c>
      <c r="E720" s="95">
        <v>135.94999999999999</v>
      </c>
      <c r="F720" s="93" t="s">
        <v>550</v>
      </c>
      <c r="G720" s="93" t="s">
        <v>551</v>
      </c>
      <c r="H720" s="93" t="s">
        <v>421</v>
      </c>
    </row>
    <row r="721" spans="1:8" x14ac:dyDescent="0.25">
      <c r="A721" s="92" t="s">
        <v>1434</v>
      </c>
      <c r="B721" s="93" t="s">
        <v>413</v>
      </c>
      <c r="C721" s="92">
        <v>2</v>
      </c>
      <c r="D721" s="94">
        <v>44592</v>
      </c>
      <c r="E721" s="95">
        <v>311.10000000000002</v>
      </c>
      <c r="F721" s="93" t="s">
        <v>536</v>
      </c>
      <c r="G721" s="93" t="s">
        <v>537</v>
      </c>
      <c r="H721" s="93" t="s">
        <v>414</v>
      </c>
    </row>
    <row r="722" spans="1:8" x14ac:dyDescent="0.25">
      <c r="A722" s="92" t="s">
        <v>1435</v>
      </c>
      <c r="B722" s="93" t="s">
        <v>427</v>
      </c>
      <c r="C722" s="92">
        <v>1</v>
      </c>
      <c r="D722" s="94">
        <v>44592</v>
      </c>
      <c r="E722" s="95">
        <v>373</v>
      </c>
      <c r="F722" s="93" t="s">
        <v>562</v>
      </c>
      <c r="G722" s="93" t="s">
        <v>563</v>
      </c>
      <c r="H722" s="93" t="s">
        <v>428</v>
      </c>
    </row>
    <row r="723" spans="1:8" x14ac:dyDescent="0.25">
      <c r="A723" s="92" t="s">
        <v>1436</v>
      </c>
      <c r="B723" s="93" t="s">
        <v>458</v>
      </c>
      <c r="C723" s="92">
        <v>1</v>
      </c>
      <c r="D723" s="94">
        <v>44592</v>
      </c>
      <c r="E723" s="95">
        <v>1.05</v>
      </c>
      <c r="F723" s="93" t="s">
        <v>637</v>
      </c>
      <c r="G723" s="93" t="s">
        <v>638</v>
      </c>
      <c r="H723" s="93" t="s">
        <v>416</v>
      </c>
    </row>
    <row r="724" spans="1:8" x14ac:dyDescent="0.25">
      <c r="A724" s="92" t="s">
        <v>1437</v>
      </c>
      <c r="B724" s="93" t="s">
        <v>473</v>
      </c>
      <c r="C724" s="92">
        <v>9</v>
      </c>
      <c r="D724" s="94">
        <v>44593</v>
      </c>
      <c r="E724" s="95">
        <v>80.8</v>
      </c>
      <c r="F724" s="93" t="s">
        <v>697</v>
      </c>
      <c r="G724" s="93" t="s">
        <v>620</v>
      </c>
      <c r="H724" s="93" t="s">
        <v>452</v>
      </c>
    </row>
    <row r="725" spans="1:8" x14ac:dyDescent="0.25">
      <c r="A725" s="92" t="s">
        <v>1438</v>
      </c>
      <c r="B725" s="93" t="s">
        <v>1128</v>
      </c>
      <c r="C725" s="92">
        <v>2</v>
      </c>
      <c r="D725" s="94">
        <v>44593</v>
      </c>
      <c r="E725" s="95">
        <v>609.1</v>
      </c>
      <c r="F725" s="93" t="s">
        <v>1129</v>
      </c>
      <c r="G725" s="93" t="s">
        <v>674</v>
      </c>
      <c r="H725" s="93" t="s">
        <v>412</v>
      </c>
    </row>
    <row r="726" spans="1:8" x14ac:dyDescent="0.25">
      <c r="A726" s="92" t="s">
        <v>1439</v>
      </c>
      <c r="B726" s="93" t="s">
        <v>1323</v>
      </c>
      <c r="C726" s="92">
        <v>4</v>
      </c>
      <c r="D726" s="94">
        <v>44593</v>
      </c>
      <c r="E726" s="95">
        <v>0.1</v>
      </c>
      <c r="F726" s="93" t="s">
        <v>1324</v>
      </c>
      <c r="G726" s="93" t="s">
        <v>1325</v>
      </c>
      <c r="H726" s="93" t="s">
        <v>412</v>
      </c>
    </row>
    <row r="727" spans="1:8" x14ac:dyDescent="0.25">
      <c r="A727" s="92" t="s">
        <v>1440</v>
      </c>
      <c r="B727" s="93" t="s">
        <v>1323</v>
      </c>
      <c r="C727" s="92">
        <v>6</v>
      </c>
      <c r="D727" s="94">
        <v>44593</v>
      </c>
      <c r="E727" s="95">
        <v>75.849999999999994</v>
      </c>
      <c r="F727" s="93" t="s">
        <v>1324</v>
      </c>
      <c r="G727" s="93" t="s">
        <v>1325</v>
      </c>
      <c r="H727" s="93" t="s">
        <v>412</v>
      </c>
    </row>
    <row r="728" spans="1:8" x14ac:dyDescent="0.25">
      <c r="A728" s="92" t="s">
        <v>1441</v>
      </c>
      <c r="B728" s="93" t="s">
        <v>443</v>
      </c>
      <c r="C728" s="92">
        <v>3</v>
      </c>
      <c r="D728" s="94">
        <v>44594</v>
      </c>
      <c r="E728" s="95">
        <v>64.8</v>
      </c>
      <c r="F728" s="93" t="s">
        <v>596</v>
      </c>
      <c r="G728" s="93" t="s">
        <v>597</v>
      </c>
      <c r="H728" s="93" t="s">
        <v>434</v>
      </c>
    </row>
    <row r="729" spans="1:8" x14ac:dyDescent="0.25">
      <c r="A729" s="92" t="s">
        <v>1442</v>
      </c>
      <c r="B729" s="93" t="s">
        <v>498</v>
      </c>
      <c r="C729" s="92">
        <v>1</v>
      </c>
      <c r="D729" s="94">
        <v>44594</v>
      </c>
      <c r="E729" s="95">
        <v>161.35</v>
      </c>
      <c r="F729" s="93" t="s">
        <v>793</v>
      </c>
      <c r="G729" s="93" t="s">
        <v>794</v>
      </c>
      <c r="H729" s="93" t="s">
        <v>478</v>
      </c>
    </row>
    <row r="730" spans="1:8" x14ac:dyDescent="0.25">
      <c r="A730" s="92" t="s">
        <v>1443</v>
      </c>
      <c r="B730" s="93" t="s">
        <v>425</v>
      </c>
      <c r="C730" s="92">
        <v>1</v>
      </c>
      <c r="D730" s="94">
        <v>44594</v>
      </c>
      <c r="E730" s="95">
        <v>189.85</v>
      </c>
      <c r="F730" s="93" t="s">
        <v>559</v>
      </c>
      <c r="G730" s="93" t="s">
        <v>560</v>
      </c>
      <c r="H730" s="93" t="s">
        <v>426</v>
      </c>
    </row>
    <row r="731" spans="1:8" x14ac:dyDescent="0.25">
      <c r="A731" s="92" t="s">
        <v>1444</v>
      </c>
      <c r="B731" s="93" t="s">
        <v>435</v>
      </c>
      <c r="C731" s="92">
        <v>8</v>
      </c>
      <c r="D731" s="94">
        <v>44595</v>
      </c>
      <c r="E731" s="95">
        <v>1042.5</v>
      </c>
      <c r="F731" s="93" t="s">
        <v>577</v>
      </c>
      <c r="G731" s="93" t="s">
        <v>578</v>
      </c>
      <c r="H731" s="93" t="s">
        <v>436</v>
      </c>
    </row>
    <row r="732" spans="1:8" x14ac:dyDescent="0.25">
      <c r="A732" s="92" t="s">
        <v>1445</v>
      </c>
      <c r="B732" s="93" t="s">
        <v>971</v>
      </c>
      <c r="C732" s="92">
        <v>9</v>
      </c>
      <c r="D732" s="94">
        <v>44595</v>
      </c>
      <c r="E732" s="95">
        <v>164.1</v>
      </c>
      <c r="F732" s="93" t="s">
        <v>972</v>
      </c>
      <c r="G732" s="93" t="s">
        <v>973</v>
      </c>
      <c r="H732" s="93" t="s">
        <v>419</v>
      </c>
    </row>
    <row r="733" spans="1:8" x14ac:dyDescent="0.25">
      <c r="A733" s="92" t="s">
        <v>1446</v>
      </c>
      <c r="B733" s="93" t="s">
        <v>427</v>
      </c>
      <c r="C733" s="92">
        <v>8</v>
      </c>
      <c r="D733" s="94">
        <v>44595</v>
      </c>
      <c r="E733" s="95">
        <v>1765.35</v>
      </c>
      <c r="F733" s="93" t="s">
        <v>562</v>
      </c>
      <c r="G733" s="93" t="s">
        <v>563</v>
      </c>
      <c r="H733" s="93" t="s">
        <v>428</v>
      </c>
    </row>
    <row r="734" spans="1:8" x14ac:dyDescent="0.25">
      <c r="A734" s="92" t="s">
        <v>1447</v>
      </c>
      <c r="B734" s="93" t="s">
        <v>435</v>
      </c>
      <c r="C734" s="92">
        <v>4</v>
      </c>
      <c r="D734" s="94">
        <v>44596</v>
      </c>
      <c r="E734" s="95">
        <v>6.3</v>
      </c>
      <c r="F734" s="93" t="s">
        <v>577</v>
      </c>
      <c r="G734" s="93" t="s">
        <v>578</v>
      </c>
      <c r="H734" s="93" t="s">
        <v>436</v>
      </c>
    </row>
    <row r="735" spans="1:8" x14ac:dyDescent="0.25">
      <c r="A735" s="92" t="s">
        <v>1448</v>
      </c>
      <c r="B735" s="93" t="s">
        <v>415</v>
      </c>
      <c r="C735" s="92">
        <v>1</v>
      </c>
      <c r="D735" s="94">
        <v>44596</v>
      </c>
      <c r="E735" s="95">
        <v>966.85</v>
      </c>
      <c r="F735" s="93" t="s">
        <v>539</v>
      </c>
      <c r="G735" s="93" t="s">
        <v>540</v>
      </c>
      <c r="H735" s="93" t="s">
        <v>416</v>
      </c>
    </row>
    <row r="736" spans="1:8" x14ac:dyDescent="0.25">
      <c r="A736" s="92" t="s">
        <v>1449</v>
      </c>
      <c r="B736" s="93" t="s">
        <v>498</v>
      </c>
      <c r="C736" s="92">
        <v>2</v>
      </c>
      <c r="D736" s="94">
        <v>44596</v>
      </c>
      <c r="E736" s="95">
        <v>70.05</v>
      </c>
      <c r="F736" s="93" t="s">
        <v>793</v>
      </c>
      <c r="G736" s="93" t="s">
        <v>794</v>
      </c>
      <c r="H736" s="93" t="s">
        <v>478</v>
      </c>
    </row>
    <row r="737" spans="1:8" x14ac:dyDescent="0.25">
      <c r="A737" s="92" t="s">
        <v>1450</v>
      </c>
      <c r="B737" s="93" t="s">
        <v>472</v>
      </c>
      <c r="C737" s="92">
        <v>2</v>
      </c>
      <c r="D737" s="94">
        <v>44596</v>
      </c>
      <c r="E737" s="95">
        <v>3287.7</v>
      </c>
      <c r="F737" s="93" t="s">
        <v>693</v>
      </c>
      <c r="G737" s="93" t="s">
        <v>694</v>
      </c>
      <c r="H737" s="93" t="s">
        <v>434</v>
      </c>
    </row>
    <row r="738" spans="1:8" x14ac:dyDescent="0.25">
      <c r="A738" s="92" t="s">
        <v>1451</v>
      </c>
      <c r="B738" s="93" t="s">
        <v>472</v>
      </c>
      <c r="C738" s="92">
        <v>1</v>
      </c>
      <c r="D738" s="94">
        <v>44599</v>
      </c>
      <c r="E738" s="95">
        <v>1056.0999999999999</v>
      </c>
      <c r="F738" s="93" t="s">
        <v>693</v>
      </c>
      <c r="G738" s="93" t="s">
        <v>694</v>
      </c>
      <c r="H738" s="93" t="s">
        <v>434</v>
      </c>
    </row>
    <row r="739" spans="1:8" x14ac:dyDescent="0.25">
      <c r="A739" s="92" t="s">
        <v>1452</v>
      </c>
      <c r="B739" s="93" t="s">
        <v>460</v>
      </c>
      <c r="C739" s="92">
        <v>2</v>
      </c>
      <c r="D739" s="94">
        <v>44599</v>
      </c>
      <c r="E739" s="95">
        <v>457.55</v>
      </c>
      <c r="F739" s="93" t="s">
        <v>648</v>
      </c>
      <c r="G739" s="93" t="s">
        <v>649</v>
      </c>
      <c r="H739" s="93" t="s">
        <v>461</v>
      </c>
    </row>
    <row r="740" spans="1:8" x14ac:dyDescent="0.25">
      <c r="A740" s="92" t="s">
        <v>1453</v>
      </c>
      <c r="B740" s="93" t="s">
        <v>821</v>
      </c>
      <c r="C740" s="92">
        <v>8</v>
      </c>
      <c r="D740" s="94">
        <v>44599</v>
      </c>
      <c r="E740" s="95">
        <v>1089.3</v>
      </c>
      <c r="F740" s="93" t="s">
        <v>822</v>
      </c>
      <c r="G740" s="93" t="s">
        <v>823</v>
      </c>
      <c r="H740" s="93" t="s">
        <v>824</v>
      </c>
    </row>
    <row r="741" spans="1:8" x14ac:dyDescent="0.25">
      <c r="A741" s="92" t="s">
        <v>1454</v>
      </c>
      <c r="B741" s="93" t="s">
        <v>488</v>
      </c>
      <c r="C741" s="92">
        <v>8</v>
      </c>
      <c r="D741" s="94">
        <v>44600</v>
      </c>
      <c r="E741" s="95">
        <v>927.4</v>
      </c>
      <c r="F741" s="93" t="s">
        <v>755</v>
      </c>
      <c r="G741" s="93" t="s">
        <v>635</v>
      </c>
      <c r="H741" s="93" t="s">
        <v>457</v>
      </c>
    </row>
    <row r="742" spans="1:8" x14ac:dyDescent="0.25">
      <c r="A742" s="92" t="s">
        <v>1455</v>
      </c>
      <c r="B742" s="93" t="s">
        <v>433</v>
      </c>
      <c r="C742" s="92">
        <v>3</v>
      </c>
      <c r="D742" s="94">
        <v>44600</v>
      </c>
      <c r="E742" s="95">
        <v>305.7</v>
      </c>
      <c r="F742" s="93" t="s">
        <v>573</v>
      </c>
      <c r="G742" s="93" t="s">
        <v>574</v>
      </c>
      <c r="H742" s="93" t="s">
        <v>434</v>
      </c>
    </row>
    <row r="743" spans="1:8" x14ac:dyDescent="0.25">
      <c r="A743" s="92" t="s">
        <v>1456</v>
      </c>
      <c r="B743" s="93" t="s">
        <v>432</v>
      </c>
      <c r="C743" s="92">
        <v>2</v>
      </c>
      <c r="D743" s="94">
        <v>44600</v>
      </c>
      <c r="E743" s="95">
        <v>173.8</v>
      </c>
      <c r="F743" s="93" t="s">
        <v>571</v>
      </c>
      <c r="G743" s="93" t="s">
        <v>540</v>
      </c>
      <c r="H743" s="93" t="s">
        <v>416</v>
      </c>
    </row>
    <row r="744" spans="1:8" x14ac:dyDescent="0.25">
      <c r="A744" s="92" t="s">
        <v>1457</v>
      </c>
      <c r="B744" s="93" t="s">
        <v>427</v>
      </c>
      <c r="C744" s="92">
        <v>2</v>
      </c>
      <c r="D744" s="94">
        <v>44601</v>
      </c>
      <c r="E744" s="95">
        <v>588.04999999999995</v>
      </c>
      <c r="F744" s="93" t="s">
        <v>562</v>
      </c>
      <c r="G744" s="93" t="s">
        <v>563</v>
      </c>
      <c r="H744" s="93" t="s">
        <v>428</v>
      </c>
    </row>
    <row r="745" spans="1:8" x14ac:dyDescent="0.25">
      <c r="A745" s="92" t="s">
        <v>1458</v>
      </c>
      <c r="B745" s="93" t="s">
        <v>444</v>
      </c>
      <c r="C745" s="92">
        <v>1</v>
      </c>
      <c r="D745" s="94">
        <v>44601</v>
      </c>
      <c r="E745" s="95">
        <v>192.55</v>
      </c>
      <c r="F745" s="93" t="s">
        <v>600</v>
      </c>
      <c r="G745" s="93" t="s">
        <v>601</v>
      </c>
      <c r="H745" s="93" t="s">
        <v>414</v>
      </c>
    </row>
    <row r="746" spans="1:8" x14ac:dyDescent="0.25">
      <c r="A746" s="92" t="s">
        <v>1459</v>
      </c>
      <c r="B746" s="93" t="s">
        <v>467</v>
      </c>
      <c r="C746" s="92">
        <v>1</v>
      </c>
      <c r="D746" s="94">
        <v>44601</v>
      </c>
      <c r="E746" s="95">
        <v>21.35</v>
      </c>
      <c r="F746" s="93" t="s">
        <v>671</v>
      </c>
      <c r="G746" s="93" t="s">
        <v>666</v>
      </c>
      <c r="H746" s="93" t="s">
        <v>434</v>
      </c>
    </row>
    <row r="747" spans="1:8" x14ac:dyDescent="0.25">
      <c r="A747" s="92" t="s">
        <v>1460</v>
      </c>
      <c r="B747" s="93" t="s">
        <v>435</v>
      </c>
      <c r="C747" s="92">
        <v>7</v>
      </c>
      <c r="D747" s="94">
        <v>44601</v>
      </c>
      <c r="E747" s="95">
        <v>44.05</v>
      </c>
      <c r="F747" s="93" t="s">
        <v>577</v>
      </c>
      <c r="G747" s="93" t="s">
        <v>578</v>
      </c>
      <c r="H747" s="93" t="s">
        <v>436</v>
      </c>
    </row>
    <row r="748" spans="1:8" x14ac:dyDescent="0.25">
      <c r="A748" s="92" t="s">
        <v>1461</v>
      </c>
      <c r="B748" s="93" t="s">
        <v>491</v>
      </c>
      <c r="C748" s="92">
        <v>2</v>
      </c>
      <c r="D748" s="94">
        <v>44602</v>
      </c>
      <c r="E748" s="95">
        <v>327.64999999999998</v>
      </c>
      <c r="F748" s="93" t="s">
        <v>762</v>
      </c>
      <c r="G748" s="93" t="s">
        <v>763</v>
      </c>
      <c r="H748" s="93" t="s">
        <v>481</v>
      </c>
    </row>
    <row r="749" spans="1:8" x14ac:dyDescent="0.25">
      <c r="A749" s="92" t="s">
        <v>1462</v>
      </c>
      <c r="B749" s="93" t="s">
        <v>470</v>
      </c>
      <c r="C749" s="92">
        <v>1</v>
      </c>
      <c r="D749" s="94">
        <v>44602</v>
      </c>
      <c r="E749" s="95">
        <v>230</v>
      </c>
      <c r="F749" s="93" t="s">
        <v>688</v>
      </c>
      <c r="G749" s="93" t="s">
        <v>566</v>
      </c>
      <c r="H749" s="93" t="s">
        <v>430</v>
      </c>
    </row>
    <row r="750" spans="1:8" x14ac:dyDescent="0.25">
      <c r="A750" s="92" t="s">
        <v>1463</v>
      </c>
      <c r="B750" s="93" t="s">
        <v>444</v>
      </c>
      <c r="C750" s="92">
        <v>4</v>
      </c>
      <c r="D750" s="94">
        <v>44602</v>
      </c>
      <c r="E750" s="95">
        <v>5.6</v>
      </c>
      <c r="F750" s="93" t="s">
        <v>600</v>
      </c>
      <c r="G750" s="93" t="s">
        <v>601</v>
      </c>
      <c r="H750" s="93" t="s">
        <v>414</v>
      </c>
    </row>
    <row r="751" spans="1:8" x14ac:dyDescent="0.25">
      <c r="A751" s="92" t="s">
        <v>1464</v>
      </c>
      <c r="B751" s="93" t="s">
        <v>453</v>
      </c>
      <c r="C751" s="92">
        <v>8</v>
      </c>
      <c r="D751" s="94">
        <v>44603</v>
      </c>
      <c r="E751" s="95">
        <v>369.55</v>
      </c>
      <c r="F751" s="93" t="s">
        <v>623</v>
      </c>
      <c r="G751" s="93" t="s">
        <v>624</v>
      </c>
      <c r="H751" s="93" t="s">
        <v>426</v>
      </c>
    </row>
    <row r="752" spans="1:8" x14ac:dyDescent="0.25">
      <c r="A752" s="92" t="s">
        <v>1465</v>
      </c>
      <c r="B752" s="93" t="s">
        <v>493</v>
      </c>
      <c r="C752" s="92">
        <v>8</v>
      </c>
      <c r="D752" s="94">
        <v>44603</v>
      </c>
      <c r="E752" s="95">
        <v>101.55</v>
      </c>
      <c r="F752" s="93" t="s">
        <v>772</v>
      </c>
      <c r="G752" s="93" t="s">
        <v>773</v>
      </c>
      <c r="H752" s="93" t="s">
        <v>494</v>
      </c>
    </row>
    <row r="753" spans="1:8" x14ac:dyDescent="0.25">
      <c r="A753" s="92" t="s">
        <v>1466</v>
      </c>
      <c r="B753" s="93" t="s">
        <v>431</v>
      </c>
      <c r="C753" s="92">
        <v>6</v>
      </c>
      <c r="D753" s="94">
        <v>44603</v>
      </c>
      <c r="E753" s="95">
        <v>481.75</v>
      </c>
      <c r="F753" s="93" t="s">
        <v>568</v>
      </c>
      <c r="G753" s="93" t="s">
        <v>569</v>
      </c>
      <c r="H753" s="93" t="s">
        <v>414</v>
      </c>
    </row>
    <row r="754" spans="1:8" x14ac:dyDescent="0.25">
      <c r="A754" s="92" t="s">
        <v>1467</v>
      </c>
      <c r="B754" s="93" t="s">
        <v>433</v>
      </c>
      <c r="C754" s="92">
        <v>2</v>
      </c>
      <c r="D754" s="94">
        <v>44606</v>
      </c>
      <c r="E754" s="95">
        <v>275.60000000000002</v>
      </c>
      <c r="F754" s="93" t="s">
        <v>573</v>
      </c>
      <c r="G754" s="93" t="s">
        <v>574</v>
      </c>
      <c r="H754" s="93" t="s">
        <v>434</v>
      </c>
    </row>
    <row r="755" spans="1:8" x14ac:dyDescent="0.25">
      <c r="A755" s="92" t="s">
        <v>1468</v>
      </c>
      <c r="B755" s="93" t="s">
        <v>435</v>
      </c>
      <c r="C755" s="92">
        <v>2</v>
      </c>
      <c r="D755" s="94">
        <v>44606</v>
      </c>
      <c r="E755" s="95">
        <v>986.5</v>
      </c>
      <c r="F755" s="93" t="s">
        <v>577</v>
      </c>
      <c r="G755" s="93" t="s">
        <v>578</v>
      </c>
      <c r="H755" s="93" t="s">
        <v>436</v>
      </c>
    </row>
    <row r="756" spans="1:8" x14ac:dyDescent="0.25">
      <c r="A756" s="92" t="s">
        <v>1469</v>
      </c>
      <c r="B756" s="93" t="s">
        <v>472</v>
      </c>
      <c r="C756" s="92">
        <v>4</v>
      </c>
      <c r="D756" s="94">
        <v>44606</v>
      </c>
      <c r="E756" s="95">
        <v>705.8</v>
      </c>
      <c r="F756" s="93" t="s">
        <v>693</v>
      </c>
      <c r="G756" s="93" t="s">
        <v>694</v>
      </c>
      <c r="H756" s="93" t="s">
        <v>434</v>
      </c>
    </row>
    <row r="757" spans="1:8" x14ac:dyDescent="0.25">
      <c r="A757" s="92" t="s">
        <v>1470</v>
      </c>
      <c r="B757" s="93" t="s">
        <v>1078</v>
      </c>
      <c r="C757" s="92">
        <v>3</v>
      </c>
      <c r="D757" s="94">
        <v>44606</v>
      </c>
      <c r="E757" s="95">
        <v>74.55</v>
      </c>
      <c r="F757" s="93" t="s">
        <v>1079</v>
      </c>
      <c r="G757" s="93" t="s">
        <v>1080</v>
      </c>
      <c r="H757" s="93" t="s">
        <v>434</v>
      </c>
    </row>
    <row r="758" spans="1:8" x14ac:dyDescent="0.25">
      <c r="A758" s="92" t="s">
        <v>1471</v>
      </c>
      <c r="B758" s="93" t="s">
        <v>971</v>
      </c>
      <c r="C758" s="92">
        <v>3</v>
      </c>
      <c r="D758" s="94">
        <v>44607</v>
      </c>
      <c r="E758" s="95">
        <v>224.2</v>
      </c>
      <c r="F758" s="93" t="s">
        <v>972</v>
      </c>
      <c r="G758" s="93" t="s">
        <v>973</v>
      </c>
      <c r="H758" s="93" t="s">
        <v>419</v>
      </c>
    </row>
    <row r="759" spans="1:8" x14ac:dyDescent="0.25">
      <c r="A759" s="92" t="s">
        <v>1472</v>
      </c>
      <c r="B759" s="93" t="s">
        <v>1066</v>
      </c>
      <c r="C759" s="92">
        <v>2</v>
      </c>
      <c r="D759" s="94">
        <v>44607</v>
      </c>
      <c r="E759" s="95">
        <v>3.75</v>
      </c>
      <c r="F759" s="93" t="s">
        <v>1067</v>
      </c>
      <c r="G759" s="93" t="s">
        <v>1068</v>
      </c>
      <c r="H759" s="93" t="s">
        <v>439</v>
      </c>
    </row>
    <row r="760" spans="1:8" x14ac:dyDescent="0.25">
      <c r="A760" s="92" t="s">
        <v>1473</v>
      </c>
      <c r="B760" s="93" t="s">
        <v>967</v>
      </c>
      <c r="C760" s="92">
        <v>3</v>
      </c>
      <c r="D760" s="94">
        <v>44607</v>
      </c>
      <c r="E760" s="95">
        <v>125.95</v>
      </c>
      <c r="F760" s="93" t="s">
        <v>968</v>
      </c>
      <c r="G760" s="93" t="s">
        <v>969</v>
      </c>
      <c r="H760" s="93" t="s">
        <v>434</v>
      </c>
    </row>
    <row r="761" spans="1:8" x14ac:dyDescent="0.25">
      <c r="A761" s="92" t="s">
        <v>1474</v>
      </c>
      <c r="B761" s="93" t="s">
        <v>479</v>
      </c>
      <c r="C761" s="92">
        <v>8</v>
      </c>
      <c r="D761" s="94">
        <v>44608</v>
      </c>
      <c r="E761" s="95">
        <v>1011.2</v>
      </c>
      <c r="F761" s="93" t="s">
        <v>714</v>
      </c>
      <c r="G761" s="93" t="s">
        <v>701</v>
      </c>
      <c r="H761" s="93" t="s">
        <v>475</v>
      </c>
    </row>
    <row r="762" spans="1:8" x14ac:dyDescent="0.25">
      <c r="A762" s="92" t="s">
        <v>1475</v>
      </c>
      <c r="B762" s="93" t="s">
        <v>427</v>
      </c>
      <c r="C762" s="92">
        <v>7</v>
      </c>
      <c r="D762" s="94">
        <v>44608</v>
      </c>
      <c r="E762" s="95">
        <v>397.3</v>
      </c>
      <c r="F762" s="93" t="s">
        <v>562</v>
      </c>
      <c r="G762" s="93" t="s">
        <v>563</v>
      </c>
      <c r="H762" s="93" t="s">
        <v>428</v>
      </c>
    </row>
    <row r="763" spans="1:8" x14ac:dyDescent="0.25">
      <c r="A763" s="92" t="s">
        <v>1476</v>
      </c>
      <c r="B763" s="93" t="s">
        <v>463</v>
      </c>
      <c r="C763" s="92">
        <v>2</v>
      </c>
      <c r="D763" s="94">
        <v>44608</v>
      </c>
      <c r="E763" s="95">
        <v>295.55</v>
      </c>
      <c r="F763" s="93" t="s">
        <v>657</v>
      </c>
      <c r="G763" s="93" t="s">
        <v>658</v>
      </c>
      <c r="H763" s="93" t="s">
        <v>452</v>
      </c>
    </row>
    <row r="764" spans="1:8" x14ac:dyDescent="0.25">
      <c r="A764" s="92" t="s">
        <v>1477</v>
      </c>
      <c r="B764" s="93" t="s">
        <v>455</v>
      </c>
      <c r="C764" s="92">
        <v>2</v>
      </c>
      <c r="D764" s="94">
        <v>44609</v>
      </c>
      <c r="E764" s="95">
        <v>143.55000000000001</v>
      </c>
      <c r="F764" s="93" t="s">
        <v>631</v>
      </c>
      <c r="G764" s="93" t="s">
        <v>632</v>
      </c>
      <c r="H764" s="93" t="s">
        <v>446</v>
      </c>
    </row>
    <row r="765" spans="1:8" x14ac:dyDescent="0.25">
      <c r="A765" s="92" t="s">
        <v>1478</v>
      </c>
      <c r="B765" s="93" t="s">
        <v>1161</v>
      </c>
      <c r="C765" s="92">
        <v>3</v>
      </c>
      <c r="D765" s="94">
        <v>44609</v>
      </c>
      <c r="E765" s="95">
        <v>6.05</v>
      </c>
      <c r="F765" s="93" t="s">
        <v>1162</v>
      </c>
      <c r="G765" s="93" t="s">
        <v>1163</v>
      </c>
      <c r="H765" s="93" t="s">
        <v>414</v>
      </c>
    </row>
    <row r="766" spans="1:8" x14ac:dyDescent="0.25">
      <c r="A766" s="92" t="s">
        <v>1479</v>
      </c>
      <c r="B766" s="93" t="s">
        <v>440</v>
      </c>
      <c r="C766" s="92">
        <v>1</v>
      </c>
      <c r="D766" s="94">
        <v>44609</v>
      </c>
      <c r="E766" s="95">
        <v>1214.75</v>
      </c>
      <c r="F766" s="93" t="s">
        <v>586</v>
      </c>
      <c r="G766" s="93" t="s">
        <v>587</v>
      </c>
      <c r="H766" s="93" t="s">
        <v>414</v>
      </c>
    </row>
    <row r="767" spans="1:8" x14ac:dyDescent="0.25">
      <c r="A767" s="92" t="s">
        <v>1480</v>
      </c>
      <c r="B767" s="93" t="s">
        <v>451</v>
      </c>
      <c r="C767" s="92">
        <v>2</v>
      </c>
      <c r="D767" s="94">
        <v>44609</v>
      </c>
      <c r="E767" s="95">
        <v>164.95</v>
      </c>
      <c r="F767" s="93" t="s">
        <v>619</v>
      </c>
      <c r="G767" s="93" t="s">
        <v>620</v>
      </c>
      <c r="H767" s="93" t="s">
        <v>452</v>
      </c>
    </row>
    <row r="768" spans="1:8" x14ac:dyDescent="0.25">
      <c r="A768" s="92" t="s">
        <v>1481</v>
      </c>
      <c r="B768" s="93" t="s">
        <v>811</v>
      </c>
      <c r="C768" s="92">
        <v>2</v>
      </c>
      <c r="D768" s="94">
        <v>44610</v>
      </c>
      <c r="E768" s="95">
        <v>118</v>
      </c>
      <c r="F768" s="93" t="s">
        <v>812</v>
      </c>
      <c r="G768" s="93" t="s">
        <v>813</v>
      </c>
      <c r="H768" s="93" t="s">
        <v>426</v>
      </c>
    </row>
    <row r="769" spans="1:8" x14ac:dyDescent="0.25">
      <c r="A769" s="92" t="s">
        <v>1482</v>
      </c>
      <c r="B769" s="93" t="s">
        <v>496</v>
      </c>
      <c r="C769" s="92">
        <v>2</v>
      </c>
      <c r="D769" s="94">
        <v>44610</v>
      </c>
      <c r="E769" s="95">
        <v>23.1</v>
      </c>
      <c r="F769" s="93" t="s">
        <v>789</v>
      </c>
      <c r="G769" s="93" t="s">
        <v>790</v>
      </c>
      <c r="H769" s="93" t="s">
        <v>497</v>
      </c>
    </row>
    <row r="770" spans="1:8" x14ac:dyDescent="0.25">
      <c r="A770" s="92" t="s">
        <v>1483</v>
      </c>
      <c r="B770" s="93" t="s">
        <v>485</v>
      </c>
      <c r="C770" s="92">
        <v>9</v>
      </c>
      <c r="D770" s="94">
        <v>44610</v>
      </c>
      <c r="E770" s="95">
        <v>169</v>
      </c>
      <c r="F770" s="93" t="s">
        <v>741</v>
      </c>
      <c r="G770" s="93" t="s">
        <v>742</v>
      </c>
      <c r="H770" s="93" t="s">
        <v>457</v>
      </c>
    </row>
    <row r="771" spans="1:8" x14ac:dyDescent="0.25">
      <c r="A771" s="92" t="s">
        <v>1484</v>
      </c>
      <c r="B771" s="93" t="s">
        <v>427</v>
      </c>
      <c r="C771" s="92">
        <v>9</v>
      </c>
      <c r="D771" s="94">
        <v>44613</v>
      </c>
      <c r="E771" s="95">
        <v>3771.3</v>
      </c>
      <c r="F771" s="93" t="s">
        <v>562</v>
      </c>
      <c r="G771" s="93" t="s">
        <v>563</v>
      </c>
      <c r="H771" s="93" t="s">
        <v>428</v>
      </c>
    </row>
    <row r="772" spans="1:8" x14ac:dyDescent="0.25">
      <c r="A772" s="92" t="s">
        <v>1485</v>
      </c>
      <c r="B772" s="93" t="s">
        <v>465</v>
      </c>
      <c r="C772" s="92">
        <v>4</v>
      </c>
      <c r="D772" s="94">
        <v>44613</v>
      </c>
      <c r="E772" s="95">
        <v>58.25</v>
      </c>
      <c r="F772" s="93" t="s">
        <v>665</v>
      </c>
      <c r="G772" s="93" t="s">
        <v>666</v>
      </c>
      <c r="H772" s="93" t="s">
        <v>434</v>
      </c>
    </row>
    <row r="773" spans="1:8" x14ac:dyDescent="0.25">
      <c r="A773" s="92" t="s">
        <v>1486</v>
      </c>
      <c r="B773" s="93" t="s">
        <v>872</v>
      </c>
      <c r="C773" s="92">
        <v>6</v>
      </c>
      <c r="D773" s="94">
        <v>44613</v>
      </c>
      <c r="E773" s="95">
        <v>15.85</v>
      </c>
      <c r="F773" s="93" t="s">
        <v>873</v>
      </c>
      <c r="G773" s="93" t="s">
        <v>823</v>
      </c>
      <c r="H773" s="93" t="s">
        <v>824</v>
      </c>
    </row>
    <row r="774" spans="1:8" x14ac:dyDescent="0.25">
      <c r="A774" s="92" t="s">
        <v>1487</v>
      </c>
      <c r="B774" s="93" t="s">
        <v>431</v>
      </c>
      <c r="C774" s="92">
        <v>2</v>
      </c>
      <c r="D774" s="94">
        <v>44614</v>
      </c>
      <c r="E774" s="95">
        <v>216.5</v>
      </c>
      <c r="F774" s="93" t="s">
        <v>568</v>
      </c>
      <c r="G774" s="93" t="s">
        <v>569</v>
      </c>
      <c r="H774" s="93" t="s">
        <v>414</v>
      </c>
    </row>
    <row r="775" spans="1:8" x14ac:dyDescent="0.25">
      <c r="A775" s="92" t="s">
        <v>1488</v>
      </c>
      <c r="B775" s="93" t="s">
        <v>444</v>
      </c>
      <c r="C775" s="92">
        <v>3</v>
      </c>
      <c r="D775" s="94">
        <v>44614</v>
      </c>
      <c r="E775" s="95">
        <v>1485.9</v>
      </c>
      <c r="F775" s="93" t="s">
        <v>600</v>
      </c>
      <c r="G775" s="93" t="s">
        <v>601</v>
      </c>
      <c r="H775" s="93" t="s">
        <v>414</v>
      </c>
    </row>
    <row r="776" spans="1:8" x14ac:dyDescent="0.25">
      <c r="A776" s="92" t="s">
        <v>1489</v>
      </c>
      <c r="B776" s="93" t="s">
        <v>415</v>
      </c>
      <c r="C776" s="92">
        <v>9</v>
      </c>
      <c r="D776" s="94">
        <v>44614</v>
      </c>
      <c r="E776" s="95">
        <v>31.35</v>
      </c>
      <c r="F776" s="93" t="s">
        <v>539</v>
      </c>
      <c r="G776" s="93" t="s">
        <v>540</v>
      </c>
      <c r="H776" s="93" t="s">
        <v>416</v>
      </c>
    </row>
    <row r="777" spans="1:8" x14ac:dyDescent="0.25">
      <c r="A777" s="92" t="s">
        <v>1490</v>
      </c>
      <c r="B777" s="93" t="s">
        <v>456</v>
      </c>
      <c r="C777" s="92">
        <v>1</v>
      </c>
      <c r="D777" s="94">
        <v>44614</v>
      </c>
      <c r="E777" s="95">
        <v>619.15</v>
      </c>
      <c r="F777" s="93" t="s">
        <v>634</v>
      </c>
      <c r="G777" s="93" t="s">
        <v>635</v>
      </c>
      <c r="H777" s="93" t="s">
        <v>457</v>
      </c>
    </row>
    <row r="778" spans="1:8" x14ac:dyDescent="0.25">
      <c r="A778" s="92" t="s">
        <v>1491</v>
      </c>
      <c r="B778" s="93" t="s">
        <v>488</v>
      </c>
      <c r="C778" s="92">
        <v>4</v>
      </c>
      <c r="D778" s="94">
        <v>44615</v>
      </c>
      <c r="E778" s="95">
        <v>371.8</v>
      </c>
      <c r="F778" s="93" t="s">
        <v>755</v>
      </c>
      <c r="G778" s="93" t="s">
        <v>635</v>
      </c>
      <c r="H778" s="93" t="s">
        <v>457</v>
      </c>
    </row>
    <row r="779" spans="1:8" x14ac:dyDescent="0.25">
      <c r="A779" s="92" t="s">
        <v>1492</v>
      </c>
      <c r="B779" s="93" t="s">
        <v>438</v>
      </c>
      <c r="C779" s="92">
        <v>6</v>
      </c>
      <c r="D779" s="94">
        <v>44615</v>
      </c>
      <c r="E779" s="95">
        <v>145.85</v>
      </c>
      <c r="F779" s="93" t="s">
        <v>583</v>
      </c>
      <c r="G779" s="93" t="s">
        <v>584</v>
      </c>
      <c r="H779" s="93" t="s">
        <v>439</v>
      </c>
    </row>
    <row r="780" spans="1:8" x14ac:dyDescent="0.25">
      <c r="A780" s="92" t="s">
        <v>1493</v>
      </c>
      <c r="B780" s="93" t="s">
        <v>838</v>
      </c>
      <c r="C780" s="92">
        <v>4</v>
      </c>
      <c r="D780" s="94">
        <v>44615</v>
      </c>
      <c r="E780" s="95">
        <v>235.45</v>
      </c>
      <c r="F780" s="93" t="s">
        <v>839</v>
      </c>
      <c r="G780" s="93" t="s">
        <v>840</v>
      </c>
      <c r="H780" s="93" t="s">
        <v>446</v>
      </c>
    </row>
    <row r="781" spans="1:8" x14ac:dyDescent="0.25">
      <c r="A781" s="92" t="s">
        <v>1494</v>
      </c>
      <c r="B781" s="93" t="s">
        <v>498</v>
      </c>
      <c r="C781" s="92">
        <v>1</v>
      </c>
      <c r="D781" s="94">
        <v>44616</v>
      </c>
      <c r="E781" s="95">
        <v>262.60000000000002</v>
      </c>
      <c r="F781" s="93" t="s">
        <v>793</v>
      </c>
      <c r="G781" s="93" t="s">
        <v>794</v>
      </c>
      <c r="H781" s="93" t="s">
        <v>478</v>
      </c>
    </row>
    <row r="782" spans="1:8" x14ac:dyDescent="0.25">
      <c r="A782" s="92" t="s">
        <v>1495</v>
      </c>
      <c r="B782" s="93" t="s">
        <v>471</v>
      </c>
      <c r="C782" s="92">
        <v>2</v>
      </c>
      <c r="D782" s="94">
        <v>44616</v>
      </c>
      <c r="E782" s="95">
        <v>147.94999999999999</v>
      </c>
      <c r="F782" s="93" t="s">
        <v>690</v>
      </c>
      <c r="G782" s="93" t="s">
        <v>691</v>
      </c>
      <c r="H782" s="93" t="s">
        <v>414</v>
      </c>
    </row>
    <row r="783" spans="1:8" x14ac:dyDescent="0.25">
      <c r="A783" s="92" t="s">
        <v>1496</v>
      </c>
      <c r="B783" s="93" t="s">
        <v>420</v>
      </c>
      <c r="C783" s="92">
        <v>4</v>
      </c>
      <c r="D783" s="94">
        <v>44616</v>
      </c>
      <c r="E783" s="95">
        <v>239.2</v>
      </c>
      <c r="F783" s="93" t="s">
        <v>550</v>
      </c>
      <c r="G783" s="93" t="s">
        <v>551</v>
      </c>
      <c r="H783" s="93" t="s">
        <v>421</v>
      </c>
    </row>
    <row r="784" spans="1:8" x14ac:dyDescent="0.25">
      <c r="A784" s="92" t="s">
        <v>1497</v>
      </c>
      <c r="B784" s="93" t="s">
        <v>472</v>
      </c>
      <c r="C784" s="92">
        <v>7</v>
      </c>
      <c r="D784" s="94">
        <v>44617</v>
      </c>
      <c r="E784" s="95">
        <v>4153.75</v>
      </c>
      <c r="F784" s="93" t="s">
        <v>693</v>
      </c>
      <c r="G784" s="93" t="s">
        <v>694</v>
      </c>
      <c r="H784" s="93" t="s">
        <v>434</v>
      </c>
    </row>
    <row r="785" spans="1:8" x14ac:dyDescent="0.25">
      <c r="A785" s="92" t="s">
        <v>1498</v>
      </c>
      <c r="B785" s="93" t="s">
        <v>472</v>
      </c>
      <c r="C785" s="92">
        <v>6</v>
      </c>
      <c r="D785" s="94">
        <v>44617</v>
      </c>
      <c r="E785" s="95">
        <v>1136.0999999999999</v>
      </c>
      <c r="F785" s="93" t="s">
        <v>693</v>
      </c>
      <c r="G785" s="93" t="s">
        <v>694</v>
      </c>
      <c r="H785" s="93" t="s">
        <v>434</v>
      </c>
    </row>
    <row r="786" spans="1:8" x14ac:dyDescent="0.25">
      <c r="A786" s="92" t="s">
        <v>1499</v>
      </c>
      <c r="B786" s="93" t="s">
        <v>442</v>
      </c>
      <c r="C786" s="92">
        <v>2</v>
      </c>
      <c r="D786" s="94">
        <v>44617</v>
      </c>
      <c r="E786" s="95">
        <v>3030.95</v>
      </c>
      <c r="F786" s="93" t="s">
        <v>592</v>
      </c>
      <c r="G786" s="93" t="s">
        <v>593</v>
      </c>
      <c r="H786" s="93" t="s">
        <v>434</v>
      </c>
    </row>
    <row r="787" spans="1:8" x14ac:dyDescent="0.25">
      <c r="A787" s="92" t="s">
        <v>1500</v>
      </c>
      <c r="B787" s="93" t="s">
        <v>423</v>
      </c>
      <c r="C787" s="92">
        <v>7</v>
      </c>
      <c r="D787" s="94">
        <v>44617</v>
      </c>
      <c r="E787" s="95">
        <v>423.7</v>
      </c>
      <c r="F787" s="93" t="s">
        <v>553</v>
      </c>
      <c r="G787" s="93" t="s">
        <v>554</v>
      </c>
      <c r="H787" s="93" t="s">
        <v>421</v>
      </c>
    </row>
    <row r="788" spans="1:8" x14ac:dyDescent="0.25">
      <c r="A788" s="92" t="s">
        <v>1501</v>
      </c>
      <c r="B788" s="93" t="s">
        <v>464</v>
      </c>
      <c r="C788" s="92">
        <v>8</v>
      </c>
      <c r="D788" s="94">
        <v>44620</v>
      </c>
      <c r="E788" s="95">
        <v>201.6</v>
      </c>
      <c r="F788" s="93" t="s">
        <v>661</v>
      </c>
      <c r="G788" s="93" t="s">
        <v>662</v>
      </c>
      <c r="H788" s="93" t="s">
        <v>434</v>
      </c>
    </row>
    <row r="789" spans="1:8" x14ac:dyDescent="0.25">
      <c r="A789" s="92" t="s">
        <v>1502</v>
      </c>
      <c r="B789" s="93" t="s">
        <v>418</v>
      </c>
      <c r="C789" s="92">
        <v>2</v>
      </c>
      <c r="D789" s="94">
        <v>44620</v>
      </c>
      <c r="E789" s="95">
        <v>0.85</v>
      </c>
      <c r="F789" s="93" t="s">
        <v>546</v>
      </c>
      <c r="G789" s="93" t="s">
        <v>547</v>
      </c>
      <c r="H789" s="93" t="s">
        <v>419</v>
      </c>
    </row>
    <row r="790" spans="1:8" x14ac:dyDescent="0.25">
      <c r="A790" s="92" t="s">
        <v>1503</v>
      </c>
      <c r="B790" s="93" t="s">
        <v>487</v>
      </c>
      <c r="C790" s="92">
        <v>8</v>
      </c>
      <c r="D790" s="94">
        <v>44620</v>
      </c>
      <c r="E790" s="95">
        <v>747.35</v>
      </c>
      <c r="F790" s="93" t="s">
        <v>752</v>
      </c>
      <c r="G790" s="93" t="s">
        <v>753</v>
      </c>
      <c r="H790" s="93" t="s">
        <v>414</v>
      </c>
    </row>
    <row r="791" spans="1:8" x14ac:dyDescent="0.25">
      <c r="A791" s="92" t="s">
        <v>1504</v>
      </c>
      <c r="B791" s="93" t="s">
        <v>463</v>
      </c>
      <c r="C791" s="92">
        <v>7</v>
      </c>
      <c r="D791" s="94">
        <v>44621</v>
      </c>
      <c r="E791" s="95">
        <v>16</v>
      </c>
      <c r="F791" s="93" t="s">
        <v>657</v>
      </c>
      <c r="G791" s="93" t="s">
        <v>658</v>
      </c>
      <c r="H791" s="93" t="s">
        <v>452</v>
      </c>
    </row>
    <row r="792" spans="1:8" x14ac:dyDescent="0.25">
      <c r="A792" s="92" t="s">
        <v>1505</v>
      </c>
      <c r="B792" s="93" t="s">
        <v>418</v>
      </c>
      <c r="C792" s="92">
        <v>1</v>
      </c>
      <c r="D792" s="94">
        <v>44621</v>
      </c>
      <c r="E792" s="95">
        <v>147.94999999999999</v>
      </c>
      <c r="F792" s="93" t="s">
        <v>546</v>
      </c>
      <c r="G792" s="93" t="s">
        <v>547</v>
      </c>
      <c r="H792" s="93" t="s">
        <v>419</v>
      </c>
    </row>
    <row r="793" spans="1:8" x14ac:dyDescent="0.25">
      <c r="A793" s="92" t="s">
        <v>1506</v>
      </c>
      <c r="B793" s="93" t="s">
        <v>811</v>
      </c>
      <c r="C793" s="92">
        <v>1</v>
      </c>
      <c r="D793" s="94">
        <v>44621</v>
      </c>
      <c r="E793" s="95">
        <v>325</v>
      </c>
      <c r="F793" s="93" t="s">
        <v>812</v>
      </c>
      <c r="G793" s="93" t="s">
        <v>813</v>
      </c>
      <c r="H793" s="93" t="s">
        <v>426</v>
      </c>
    </row>
    <row r="794" spans="1:8" x14ac:dyDescent="0.25">
      <c r="A794" s="92" t="s">
        <v>1507</v>
      </c>
      <c r="B794" s="93" t="s">
        <v>967</v>
      </c>
      <c r="C794" s="92">
        <v>4</v>
      </c>
      <c r="D794" s="94">
        <v>44622</v>
      </c>
      <c r="E794" s="95">
        <v>94.2</v>
      </c>
      <c r="F794" s="93" t="s">
        <v>968</v>
      </c>
      <c r="G794" s="93" t="s">
        <v>969</v>
      </c>
      <c r="H794" s="93" t="s">
        <v>434</v>
      </c>
    </row>
    <row r="795" spans="1:8" x14ac:dyDescent="0.25">
      <c r="A795" s="92" t="s">
        <v>1508</v>
      </c>
      <c r="B795" s="93" t="s">
        <v>420</v>
      </c>
      <c r="C795" s="92">
        <v>3</v>
      </c>
      <c r="D795" s="94">
        <v>44622</v>
      </c>
      <c r="E795" s="95">
        <v>241.1</v>
      </c>
      <c r="F795" s="93" t="s">
        <v>550</v>
      </c>
      <c r="G795" s="93" t="s">
        <v>551</v>
      </c>
      <c r="H795" s="93" t="s">
        <v>421</v>
      </c>
    </row>
    <row r="796" spans="1:8" x14ac:dyDescent="0.25">
      <c r="A796" s="92" t="s">
        <v>1509</v>
      </c>
      <c r="B796" s="93" t="s">
        <v>458</v>
      </c>
      <c r="C796" s="92">
        <v>2</v>
      </c>
      <c r="D796" s="94">
        <v>44622</v>
      </c>
      <c r="E796" s="95">
        <v>149.94999999999999</v>
      </c>
      <c r="F796" s="93" t="s">
        <v>637</v>
      </c>
      <c r="G796" s="93" t="s">
        <v>638</v>
      </c>
      <c r="H796" s="93" t="s">
        <v>416</v>
      </c>
    </row>
    <row r="797" spans="1:8" x14ac:dyDescent="0.25">
      <c r="A797" s="92" t="s">
        <v>1510</v>
      </c>
      <c r="B797" s="93" t="s">
        <v>1200</v>
      </c>
      <c r="C797" s="92">
        <v>5</v>
      </c>
      <c r="D797" s="94">
        <v>44622</v>
      </c>
      <c r="E797" s="95">
        <v>44</v>
      </c>
      <c r="F797" s="93" t="s">
        <v>1201</v>
      </c>
      <c r="G797" s="93" t="s">
        <v>1202</v>
      </c>
      <c r="H797" s="93" t="s">
        <v>412</v>
      </c>
    </row>
    <row r="798" spans="1:8" x14ac:dyDescent="0.25">
      <c r="A798" s="92" t="s">
        <v>1511</v>
      </c>
      <c r="B798" s="93" t="s">
        <v>493</v>
      </c>
      <c r="C798" s="92">
        <v>4</v>
      </c>
      <c r="D798" s="94">
        <v>44623</v>
      </c>
      <c r="E798" s="95">
        <v>43.6</v>
      </c>
      <c r="F798" s="93" t="s">
        <v>772</v>
      </c>
      <c r="G798" s="93" t="s">
        <v>773</v>
      </c>
      <c r="H798" s="93" t="s">
        <v>494</v>
      </c>
    </row>
    <row r="799" spans="1:8" x14ac:dyDescent="0.25">
      <c r="A799" s="92" t="s">
        <v>1512</v>
      </c>
      <c r="B799" s="93" t="s">
        <v>498</v>
      </c>
      <c r="C799" s="92">
        <v>6</v>
      </c>
      <c r="D799" s="94">
        <v>44623</v>
      </c>
      <c r="E799" s="95">
        <v>352.9</v>
      </c>
      <c r="F799" s="93" t="s">
        <v>793</v>
      </c>
      <c r="G799" s="93" t="s">
        <v>794</v>
      </c>
      <c r="H799" s="93" t="s">
        <v>478</v>
      </c>
    </row>
    <row r="800" spans="1:8" x14ac:dyDescent="0.25">
      <c r="A800" s="92" t="s">
        <v>1513</v>
      </c>
      <c r="B800" s="93" t="s">
        <v>462</v>
      </c>
      <c r="C800" s="92">
        <v>8</v>
      </c>
      <c r="D800" s="94">
        <v>44623</v>
      </c>
      <c r="E800" s="95">
        <v>358.2</v>
      </c>
      <c r="F800" s="93" t="s">
        <v>653</v>
      </c>
      <c r="G800" s="93" t="s">
        <v>654</v>
      </c>
      <c r="H800" s="93" t="s">
        <v>414</v>
      </c>
    </row>
    <row r="801" spans="1:8" x14ac:dyDescent="0.25">
      <c r="A801" s="92" t="s">
        <v>1514</v>
      </c>
      <c r="B801" s="93" t="s">
        <v>488</v>
      </c>
      <c r="C801" s="92">
        <v>7</v>
      </c>
      <c r="D801" s="94">
        <v>44624</v>
      </c>
      <c r="E801" s="95">
        <v>233.1</v>
      </c>
      <c r="F801" s="93" t="s">
        <v>755</v>
      </c>
      <c r="G801" s="93" t="s">
        <v>635</v>
      </c>
      <c r="H801" s="93" t="s">
        <v>457</v>
      </c>
    </row>
    <row r="802" spans="1:8" x14ac:dyDescent="0.25">
      <c r="A802" s="92" t="s">
        <v>1515</v>
      </c>
      <c r="B802" s="93" t="s">
        <v>498</v>
      </c>
      <c r="C802" s="92">
        <v>7</v>
      </c>
      <c r="D802" s="94">
        <v>44624</v>
      </c>
      <c r="E802" s="95">
        <v>120.6</v>
      </c>
      <c r="F802" s="93" t="s">
        <v>793</v>
      </c>
      <c r="G802" s="93" t="s">
        <v>794</v>
      </c>
      <c r="H802" s="93" t="s">
        <v>478</v>
      </c>
    </row>
    <row r="803" spans="1:8" x14ac:dyDescent="0.25">
      <c r="A803" s="92" t="s">
        <v>1516</v>
      </c>
      <c r="B803" s="93" t="s">
        <v>842</v>
      </c>
      <c r="C803" s="92">
        <v>3</v>
      </c>
      <c r="D803" s="94">
        <v>44624</v>
      </c>
      <c r="E803" s="95">
        <v>41.7</v>
      </c>
      <c r="F803" s="93" t="s">
        <v>843</v>
      </c>
      <c r="G803" s="93" t="s">
        <v>844</v>
      </c>
      <c r="H803" s="93" t="s">
        <v>416</v>
      </c>
    </row>
    <row r="804" spans="1:8" x14ac:dyDescent="0.25">
      <c r="A804" s="92" t="s">
        <v>1517</v>
      </c>
      <c r="B804" s="93" t="s">
        <v>435</v>
      </c>
      <c r="C804" s="92">
        <v>8</v>
      </c>
      <c r="D804" s="94">
        <v>44627</v>
      </c>
      <c r="E804" s="95">
        <v>297.05</v>
      </c>
      <c r="F804" s="93" t="s">
        <v>577</v>
      </c>
      <c r="G804" s="93" t="s">
        <v>578</v>
      </c>
      <c r="H804" s="93" t="s">
        <v>436</v>
      </c>
    </row>
    <row r="805" spans="1:8" x14ac:dyDescent="0.25">
      <c r="A805" s="92" t="s">
        <v>1518</v>
      </c>
      <c r="B805" s="93" t="s">
        <v>483</v>
      </c>
      <c r="C805" s="92">
        <v>7</v>
      </c>
      <c r="D805" s="94">
        <v>44627</v>
      </c>
      <c r="E805" s="95">
        <v>13.95</v>
      </c>
      <c r="F805" s="93" t="s">
        <v>732</v>
      </c>
      <c r="G805" s="93" t="s">
        <v>733</v>
      </c>
      <c r="H805" s="93" t="s">
        <v>412</v>
      </c>
    </row>
    <row r="806" spans="1:8" x14ac:dyDescent="0.25">
      <c r="A806" s="92" t="s">
        <v>1519</v>
      </c>
      <c r="B806" s="93" t="s">
        <v>415</v>
      </c>
      <c r="C806" s="92">
        <v>3</v>
      </c>
      <c r="D806" s="94">
        <v>44627</v>
      </c>
      <c r="E806" s="95">
        <v>336.3</v>
      </c>
      <c r="F806" s="93" t="s">
        <v>539</v>
      </c>
      <c r="G806" s="93" t="s">
        <v>540</v>
      </c>
      <c r="H806" s="93" t="s">
        <v>416</v>
      </c>
    </row>
    <row r="807" spans="1:8" x14ac:dyDescent="0.25">
      <c r="A807" s="92" t="s">
        <v>1520</v>
      </c>
      <c r="B807" s="93" t="s">
        <v>484</v>
      </c>
      <c r="C807" s="92">
        <v>2</v>
      </c>
      <c r="D807" s="94">
        <v>44627</v>
      </c>
      <c r="E807" s="95">
        <v>265.25</v>
      </c>
      <c r="F807" s="93" t="s">
        <v>737</v>
      </c>
      <c r="G807" s="93" t="s">
        <v>738</v>
      </c>
      <c r="H807" s="93" t="s">
        <v>428</v>
      </c>
    </row>
    <row r="808" spans="1:8" x14ac:dyDescent="0.25">
      <c r="A808" s="92" t="s">
        <v>1521</v>
      </c>
      <c r="B808" s="93" t="s">
        <v>958</v>
      </c>
      <c r="C808" s="92">
        <v>8</v>
      </c>
      <c r="D808" s="94">
        <v>44628</v>
      </c>
      <c r="E808" s="95">
        <v>1.65</v>
      </c>
      <c r="F808" s="93" t="s">
        <v>959</v>
      </c>
      <c r="G808" s="93" t="s">
        <v>823</v>
      </c>
      <c r="H808" s="93" t="s">
        <v>824</v>
      </c>
    </row>
    <row r="809" spans="1:8" x14ac:dyDescent="0.25">
      <c r="A809" s="92" t="s">
        <v>1522</v>
      </c>
      <c r="B809" s="93" t="s">
        <v>425</v>
      </c>
      <c r="C809" s="92">
        <v>7</v>
      </c>
      <c r="D809" s="94">
        <v>44628</v>
      </c>
      <c r="E809" s="95">
        <v>604.6</v>
      </c>
      <c r="F809" s="93" t="s">
        <v>559</v>
      </c>
      <c r="G809" s="93" t="s">
        <v>560</v>
      </c>
      <c r="H809" s="93" t="s">
        <v>426</v>
      </c>
    </row>
    <row r="810" spans="1:8" x14ac:dyDescent="0.25">
      <c r="A810" s="92" t="s">
        <v>1523</v>
      </c>
      <c r="B810" s="93" t="s">
        <v>488</v>
      </c>
      <c r="C810" s="92">
        <v>8</v>
      </c>
      <c r="D810" s="94">
        <v>44628</v>
      </c>
      <c r="E810" s="95">
        <v>1394.8</v>
      </c>
      <c r="F810" s="93" t="s">
        <v>755</v>
      </c>
      <c r="G810" s="93" t="s">
        <v>635</v>
      </c>
      <c r="H810" s="93" t="s">
        <v>457</v>
      </c>
    </row>
    <row r="811" spans="1:8" x14ac:dyDescent="0.25">
      <c r="A811" s="92" t="s">
        <v>1524</v>
      </c>
      <c r="B811" s="93" t="s">
        <v>952</v>
      </c>
      <c r="C811" s="92">
        <v>3</v>
      </c>
      <c r="D811" s="94">
        <v>44629</v>
      </c>
      <c r="E811" s="95">
        <v>20.65</v>
      </c>
      <c r="F811" s="93" t="s">
        <v>953</v>
      </c>
      <c r="G811" s="93" t="s">
        <v>635</v>
      </c>
      <c r="H811" s="93" t="s">
        <v>457</v>
      </c>
    </row>
    <row r="812" spans="1:8" x14ac:dyDescent="0.25">
      <c r="A812" s="92" t="s">
        <v>1525</v>
      </c>
      <c r="B812" s="93" t="s">
        <v>933</v>
      </c>
      <c r="C812" s="92">
        <v>9</v>
      </c>
      <c r="D812" s="94">
        <v>44629</v>
      </c>
      <c r="E812" s="95">
        <v>155.69999999999999</v>
      </c>
      <c r="F812" s="93" t="s">
        <v>934</v>
      </c>
      <c r="G812" s="93" t="s">
        <v>935</v>
      </c>
      <c r="H812" s="93" t="s">
        <v>414</v>
      </c>
    </row>
    <row r="813" spans="1:8" x14ac:dyDescent="0.25">
      <c r="A813" s="92" t="s">
        <v>1526</v>
      </c>
      <c r="B813" s="93" t="s">
        <v>454</v>
      </c>
      <c r="C813" s="92">
        <v>2</v>
      </c>
      <c r="D813" s="94">
        <v>44629</v>
      </c>
      <c r="E813" s="95">
        <v>429</v>
      </c>
      <c r="F813" s="93" t="s">
        <v>629</v>
      </c>
      <c r="G813" s="93" t="s">
        <v>540</v>
      </c>
      <c r="H813" s="93" t="s">
        <v>416</v>
      </c>
    </row>
    <row r="814" spans="1:8" x14ac:dyDescent="0.25">
      <c r="A814" s="92" t="s">
        <v>1527</v>
      </c>
      <c r="B814" s="93" t="s">
        <v>838</v>
      </c>
      <c r="C814" s="92">
        <v>2</v>
      </c>
      <c r="D814" s="94">
        <v>44630</v>
      </c>
      <c r="E814" s="95">
        <v>54.9</v>
      </c>
      <c r="F814" s="93" t="s">
        <v>839</v>
      </c>
      <c r="G814" s="93" t="s">
        <v>840</v>
      </c>
      <c r="H814" s="93" t="s">
        <v>446</v>
      </c>
    </row>
    <row r="815" spans="1:8" x14ac:dyDescent="0.25">
      <c r="A815" s="92" t="s">
        <v>1528</v>
      </c>
      <c r="B815" s="93" t="s">
        <v>967</v>
      </c>
      <c r="C815" s="92">
        <v>4</v>
      </c>
      <c r="D815" s="94">
        <v>44630</v>
      </c>
      <c r="E815" s="95">
        <v>70.05</v>
      </c>
      <c r="F815" s="93" t="s">
        <v>968</v>
      </c>
      <c r="G815" s="93" t="s">
        <v>969</v>
      </c>
      <c r="H815" s="93" t="s">
        <v>434</v>
      </c>
    </row>
    <row r="816" spans="1:8" x14ac:dyDescent="0.25">
      <c r="A816" s="92" t="s">
        <v>1529</v>
      </c>
      <c r="B816" s="93" t="s">
        <v>455</v>
      </c>
      <c r="C816" s="92">
        <v>4</v>
      </c>
      <c r="D816" s="94">
        <v>44630</v>
      </c>
      <c r="E816" s="95">
        <v>149.65</v>
      </c>
      <c r="F816" s="93" t="s">
        <v>631</v>
      </c>
      <c r="G816" s="93" t="s">
        <v>632</v>
      </c>
      <c r="H816" s="93" t="s">
        <v>446</v>
      </c>
    </row>
    <row r="817" spans="1:8" x14ac:dyDescent="0.25">
      <c r="A817" s="92" t="s">
        <v>1530</v>
      </c>
      <c r="B817" s="93" t="s">
        <v>460</v>
      </c>
      <c r="C817" s="92">
        <v>3</v>
      </c>
      <c r="D817" s="94">
        <v>44630</v>
      </c>
      <c r="E817" s="95">
        <v>408.65</v>
      </c>
      <c r="F817" s="93" t="s">
        <v>648</v>
      </c>
      <c r="G817" s="93" t="s">
        <v>649</v>
      </c>
      <c r="H817" s="93" t="s">
        <v>461</v>
      </c>
    </row>
    <row r="818" spans="1:8" x14ac:dyDescent="0.25">
      <c r="A818" s="92" t="s">
        <v>1531</v>
      </c>
      <c r="B818" s="93" t="s">
        <v>472</v>
      </c>
      <c r="C818" s="92">
        <v>1</v>
      </c>
      <c r="D818" s="94">
        <v>44631</v>
      </c>
      <c r="E818" s="95">
        <v>150.44999999999999</v>
      </c>
      <c r="F818" s="93" t="s">
        <v>693</v>
      </c>
      <c r="G818" s="93" t="s">
        <v>694</v>
      </c>
      <c r="H818" s="93" t="s">
        <v>434</v>
      </c>
    </row>
    <row r="819" spans="1:8" x14ac:dyDescent="0.25">
      <c r="A819" s="92" t="s">
        <v>1532</v>
      </c>
      <c r="B819" s="93" t="s">
        <v>453</v>
      </c>
      <c r="C819" s="92">
        <v>8</v>
      </c>
      <c r="D819" s="94">
        <v>44631</v>
      </c>
      <c r="E819" s="95">
        <v>64.55</v>
      </c>
      <c r="F819" s="93" t="s">
        <v>623</v>
      </c>
      <c r="G819" s="93" t="s">
        <v>624</v>
      </c>
      <c r="H819" s="93" t="s">
        <v>426</v>
      </c>
    </row>
    <row r="820" spans="1:8" x14ac:dyDescent="0.25">
      <c r="A820" s="92" t="s">
        <v>1533</v>
      </c>
      <c r="B820" s="93" t="s">
        <v>442</v>
      </c>
      <c r="C820" s="92">
        <v>7</v>
      </c>
      <c r="D820" s="94">
        <v>44631</v>
      </c>
      <c r="E820" s="95">
        <v>223.6</v>
      </c>
      <c r="F820" s="93" t="s">
        <v>592</v>
      </c>
      <c r="G820" s="93" t="s">
        <v>593</v>
      </c>
      <c r="H820" s="93" t="s">
        <v>434</v>
      </c>
    </row>
    <row r="821" spans="1:8" x14ac:dyDescent="0.25">
      <c r="A821" s="92" t="s">
        <v>1534</v>
      </c>
      <c r="B821" s="93" t="s">
        <v>487</v>
      </c>
      <c r="C821" s="92">
        <v>1</v>
      </c>
      <c r="D821" s="94">
        <v>44634</v>
      </c>
      <c r="E821" s="95">
        <v>39.9</v>
      </c>
      <c r="F821" s="93" t="s">
        <v>752</v>
      </c>
      <c r="G821" s="93" t="s">
        <v>753</v>
      </c>
      <c r="H821" s="93" t="s">
        <v>414</v>
      </c>
    </row>
    <row r="822" spans="1:8" x14ac:dyDescent="0.25">
      <c r="A822" s="92" t="s">
        <v>1535</v>
      </c>
      <c r="B822" s="93" t="s">
        <v>492</v>
      </c>
      <c r="C822" s="92">
        <v>8</v>
      </c>
      <c r="D822" s="94">
        <v>44634</v>
      </c>
      <c r="E822" s="95">
        <v>408.75</v>
      </c>
      <c r="F822" s="93" t="s">
        <v>769</v>
      </c>
      <c r="G822" s="93" t="s">
        <v>638</v>
      </c>
      <c r="H822" s="93" t="s">
        <v>416</v>
      </c>
    </row>
    <row r="823" spans="1:8" x14ac:dyDescent="0.25">
      <c r="A823" s="92" t="s">
        <v>1536</v>
      </c>
      <c r="B823" s="93" t="s">
        <v>447</v>
      </c>
      <c r="C823" s="92">
        <v>1</v>
      </c>
      <c r="D823" s="94">
        <v>44634</v>
      </c>
      <c r="E823" s="95">
        <v>78.349999999999994</v>
      </c>
      <c r="F823" s="93" t="s">
        <v>607</v>
      </c>
      <c r="G823" s="93" t="s">
        <v>566</v>
      </c>
      <c r="H823" s="93" t="s">
        <v>430</v>
      </c>
    </row>
    <row r="824" spans="1:8" x14ac:dyDescent="0.25">
      <c r="A824" s="92" t="s">
        <v>1537</v>
      </c>
      <c r="B824" s="93" t="s">
        <v>450</v>
      </c>
      <c r="C824" s="92">
        <v>2</v>
      </c>
      <c r="D824" s="94">
        <v>44635</v>
      </c>
      <c r="E824" s="95">
        <v>680</v>
      </c>
      <c r="F824" s="93" t="s">
        <v>615</v>
      </c>
      <c r="G824" s="93" t="s">
        <v>616</v>
      </c>
      <c r="H824" s="93" t="s">
        <v>414</v>
      </c>
    </row>
    <row r="825" spans="1:8" x14ac:dyDescent="0.25">
      <c r="A825" s="92" t="s">
        <v>1538</v>
      </c>
      <c r="B825" s="93" t="s">
        <v>453</v>
      </c>
      <c r="C825" s="92">
        <v>1</v>
      </c>
      <c r="D825" s="94">
        <v>44635</v>
      </c>
      <c r="E825" s="95">
        <v>4.6500000000000004</v>
      </c>
      <c r="F825" s="93" t="s">
        <v>623</v>
      </c>
      <c r="G825" s="93" t="s">
        <v>624</v>
      </c>
      <c r="H825" s="93" t="s">
        <v>426</v>
      </c>
    </row>
    <row r="826" spans="1:8" x14ac:dyDescent="0.25">
      <c r="A826" s="92" t="s">
        <v>1539</v>
      </c>
      <c r="B826" s="93" t="s">
        <v>427</v>
      </c>
      <c r="C826" s="92">
        <v>4</v>
      </c>
      <c r="D826" s="94">
        <v>44635</v>
      </c>
      <c r="E826" s="95">
        <v>1293.2</v>
      </c>
      <c r="F826" s="93" t="s">
        <v>562</v>
      </c>
      <c r="G826" s="93" t="s">
        <v>563</v>
      </c>
      <c r="H826" s="93" t="s">
        <v>428</v>
      </c>
    </row>
    <row r="827" spans="1:8" x14ac:dyDescent="0.25">
      <c r="A827" s="92" t="s">
        <v>1540</v>
      </c>
      <c r="B827" s="93" t="s">
        <v>470</v>
      </c>
      <c r="C827" s="92">
        <v>2</v>
      </c>
      <c r="D827" s="94">
        <v>44635</v>
      </c>
      <c r="E827" s="95">
        <v>124.75</v>
      </c>
      <c r="F827" s="93" t="s">
        <v>688</v>
      </c>
      <c r="G827" s="93" t="s">
        <v>566</v>
      </c>
      <c r="H827" s="93" t="s">
        <v>430</v>
      </c>
    </row>
    <row r="828" spans="1:8" x14ac:dyDescent="0.25">
      <c r="A828" s="92" t="s">
        <v>1541</v>
      </c>
      <c r="B828" s="93" t="s">
        <v>480</v>
      </c>
      <c r="C828" s="92">
        <v>7</v>
      </c>
      <c r="D828" s="94">
        <v>44636</v>
      </c>
      <c r="E828" s="95">
        <v>92.2</v>
      </c>
      <c r="F828" s="93" t="s">
        <v>720</v>
      </c>
      <c r="G828" s="93" t="s">
        <v>721</v>
      </c>
      <c r="H828" s="93" t="s">
        <v>481</v>
      </c>
    </row>
    <row r="829" spans="1:8" x14ac:dyDescent="0.25">
      <c r="A829" s="92" t="s">
        <v>1542</v>
      </c>
      <c r="B829" s="93" t="s">
        <v>423</v>
      </c>
      <c r="C829" s="92">
        <v>8</v>
      </c>
      <c r="D829" s="94">
        <v>44636</v>
      </c>
      <c r="E829" s="95">
        <v>30.95</v>
      </c>
      <c r="F829" s="93" t="s">
        <v>553</v>
      </c>
      <c r="G829" s="93" t="s">
        <v>554</v>
      </c>
      <c r="H829" s="93" t="s">
        <v>421</v>
      </c>
    </row>
    <row r="830" spans="1:8" x14ac:dyDescent="0.25">
      <c r="A830" s="92" t="s">
        <v>1543</v>
      </c>
      <c r="B830" s="93" t="s">
        <v>476</v>
      </c>
      <c r="C830" s="92">
        <v>4</v>
      </c>
      <c r="D830" s="94">
        <v>44636</v>
      </c>
      <c r="E830" s="95">
        <v>191.4</v>
      </c>
      <c r="F830" s="93" t="s">
        <v>705</v>
      </c>
      <c r="G830" s="93" t="s">
        <v>706</v>
      </c>
      <c r="H830" s="93" t="s">
        <v>412</v>
      </c>
    </row>
    <row r="831" spans="1:8" x14ac:dyDescent="0.25">
      <c r="A831" s="92" t="s">
        <v>1544</v>
      </c>
      <c r="B831" s="93" t="s">
        <v>433</v>
      </c>
      <c r="C831" s="92">
        <v>1</v>
      </c>
      <c r="D831" s="94">
        <v>44636</v>
      </c>
      <c r="E831" s="95">
        <v>42.65</v>
      </c>
      <c r="F831" s="93" t="s">
        <v>573</v>
      </c>
      <c r="G831" s="93" t="s">
        <v>574</v>
      </c>
      <c r="H831" s="93" t="s">
        <v>434</v>
      </c>
    </row>
  </sheetData>
  <mergeCells count="1">
    <mergeCell ref="L5:R5"/>
  </mergeCells>
  <pageMargins left="0.70078740157480324" right="0.70078740157480324" top="0.75196850393700787" bottom="0.75196850393700787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9897C-085A-42F1-BC82-A164660A99C2}">
  <sheetPr>
    <pageSetUpPr fitToPage="1"/>
  </sheetPr>
  <dimension ref="A2:T194"/>
  <sheetViews>
    <sheetView topLeftCell="A2" workbookViewId="0">
      <selection activeCell="G6" sqref="G6"/>
    </sheetView>
  </sheetViews>
  <sheetFormatPr baseColWidth="10" defaultColWidth="9.140625" defaultRowHeight="15" x14ac:dyDescent="0.25"/>
  <cols>
    <col min="1" max="1" width="9.140625" style="91"/>
    <col min="2" max="2" width="8.5703125" style="91" bestFit="1" customWidth="1"/>
    <col min="3" max="3" width="19.140625" style="91" customWidth="1"/>
    <col min="4" max="4" width="14" style="91" customWidth="1"/>
    <col min="5" max="5" width="7.42578125" style="91" bestFit="1" customWidth="1"/>
    <col min="6" max="6" width="15.42578125" style="91" customWidth="1"/>
    <col min="7" max="7" width="20.140625" style="91" customWidth="1"/>
    <col min="8" max="8" width="6.85546875" style="91" customWidth="1"/>
    <col min="9" max="9" width="15.85546875" style="91" bestFit="1" customWidth="1"/>
    <col min="10" max="10" width="14" style="91" bestFit="1" customWidth="1"/>
    <col min="11" max="11" width="12.42578125" style="91" bestFit="1" customWidth="1"/>
    <col min="12" max="16384" width="9.140625" style="91"/>
  </cols>
  <sheetData>
    <row r="2" spans="1:20" ht="26.25" thickBot="1" x14ac:dyDescent="0.3">
      <c r="A2" s="96" t="s">
        <v>26</v>
      </c>
      <c r="B2" s="96" t="s">
        <v>27</v>
      </c>
      <c r="C2" s="96" t="s">
        <v>28</v>
      </c>
      <c r="D2" s="96" t="s">
        <v>29</v>
      </c>
      <c r="E2" s="96" t="s">
        <v>30</v>
      </c>
      <c r="F2" s="97" t="s">
        <v>31</v>
      </c>
      <c r="G2" s="97" t="s">
        <v>32</v>
      </c>
      <c r="H2" s="98" t="s">
        <v>33</v>
      </c>
      <c r="I2" s="98" t="s">
        <v>34</v>
      </c>
      <c r="J2" s="98" t="s">
        <v>35</v>
      </c>
      <c r="K2" s="98" t="s">
        <v>36</v>
      </c>
    </row>
    <row r="3" spans="1:20" x14ac:dyDescent="0.25">
      <c r="A3" s="99" t="s">
        <v>37</v>
      </c>
      <c r="B3" s="100" t="s">
        <v>38</v>
      </c>
      <c r="C3" s="100" t="s">
        <v>53</v>
      </c>
      <c r="D3" s="100" t="s">
        <v>54</v>
      </c>
      <c r="E3" s="101" t="s">
        <v>41</v>
      </c>
      <c r="F3" s="102">
        <v>41660</v>
      </c>
      <c r="G3" s="103" t="s">
        <v>42</v>
      </c>
      <c r="H3" s="104">
        <f t="shared" ref="H3:H66" ca="1" si="0">(NOW()-F3)/365.25</f>
        <v>10.273521128032559</v>
      </c>
      <c r="I3" s="105" t="s">
        <v>55</v>
      </c>
      <c r="J3" s="105" t="s">
        <v>45</v>
      </c>
      <c r="K3" s="105" t="s">
        <v>45</v>
      </c>
    </row>
    <row r="4" spans="1:20" x14ac:dyDescent="0.25">
      <c r="A4" s="106" t="s">
        <v>37</v>
      </c>
      <c r="B4" s="107" t="s">
        <v>56</v>
      </c>
      <c r="C4" s="107" t="s">
        <v>73</v>
      </c>
      <c r="D4" s="107" t="s">
        <v>74</v>
      </c>
      <c r="E4" s="108" t="s">
        <v>41</v>
      </c>
      <c r="F4" s="109">
        <v>41533</v>
      </c>
      <c r="G4" s="110" t="s">
        <v>42</v>
      </c>
      <c r="H4" s="111">
        <f t="shared" ca="1" si="0"/>
        <v>10.621228177998336</v>
      </c>
      <c r="I4" s="112" t="s">
        <v>55</v>
      </c>
      <c r="J4" s="112" t="s">
        <v>45</v>
      </c>
      <c r="K4" s="112" t="s">
        <v>44</v>
      </c>
    </row>
    <row r="5" spans="1:20" x14ac:dyDescent="0.25">
      <c r="A5" s="99" t="s">
        <v>37</v>
      </c>
      <c r="B5" s="100" t="s">
        <v>56</v>
      </c>
      <c r="C5" s="100" t="s">
        <v>87</v>
      </c>
      <c r="D5" s="100" t="s">
        <v>80</v>
      </c>
      <c r="E5" s="101" t="s">
        <v>59</v>
      </c>
      <c r="F5" s="102">
        <v>41370</v>
      </c>
      <c r="G5" s="103" t="s">
        <v>42</v>
      </c>
      <c r="H5" s="104">
        <f t="shared" ca="1" si="0"/>
        <v>11.067497856300868</v>
      </c>
      <c r="I5" s="105" t="s">
        <v>55</v>
      </c>
      <c r="J5" s="105" t="s">
        <v>44</v>
      </c>
      <c r="K5" s="105" t="s">
        <v>44</v>
      </c>
    </row>
    <row r="6" spans="1:20" x14ac:dyDescent="0.25">
      <c r="A6" s="106" t="s">
        <v>37</v>
      </c>
      <c r="B6" s="107" t="s">
        <v>56</v>
      </c>
      <c r="C6" s="107" t="s">
        <v>98</v>
      </c>
      <c r="D6" s="107" t="s">
        <v>94</v>
      </c>
      <c r="E6" s="108" t="s">
        <v>41</v>
      </c>
      <c r="F6" s="109">
        <v>41548</v>
      </c>
      <c r="G6" s="110" t="s">
        <v>99</v>
      </c>
      <c r="H6" s="111">
        <f t="shared" ca="1" si="0"/>
        <v>10.580160416191354</v>
      </c>
      <c r="I6" s="112" t="s">
        <v>55</v>
      </c>
      <c r="J6" s="112" t="s">
        <v>44</v>
      </c>
      <c r="K6" s="112" t="s">
        <v>45</v>
      </c>
    </row>
    <row r="7" spans="1:20" x14ac:dyDescent="0.25">
      <c r="A7" s="99" t="s">
        <v>37</v>
      </c>
      <c r="B7" s="100" t="s">
        <v>100</v>
      </c>
      <c r="C7" s="100" t="s">
        <v>112</v>
      </c>
      <c r="D7" s="100" t="s">
        <v>113</v>
      </c>
      <c r="E7" s="101" t="s">
        <v>41</v>
      </c>
      <c r="F7" s="102">
        <v>41978</v>
      </c>
      <c r="G7" s="103" t="s">
        <v>42</v>
      </c>
      <c r="H7" s="104">
        <f t="shared" ca="1" si="0"/>
        <v>9.4028845777245511</v>
      </c>
      <c r="I7" s="105" t="s">
        <v>55</v>
      </c>
      <c r="J7" s="105" t="s">
        <v>45</v>
      </c>
      <c r="K7" s="105" t="s">
        <v>45</v>
      </c>
    </row>
    <row r="8" spans="1:20" x14ac:dyDescent="0.25">
      <c r="A8" s="106" t="s">
        <v>37</v>
      </c>
      <c r="B8" s="107" t="s">
        <v>38</v>
      </c>
      <c r="C8" s="107" t="s">
        <v>124</v>
      </c>
      <c r="D8" s="107" t="s">
        <v>125</v>
      </c>
      <c r="E8" s="108" t="s">
        <v>59</v>
      </c>
      <c r="F8" s="109">
        <v>41686</v>
      </c>
      <c r="G8" s="110" t="s">
        <v>126</v>
      </c>
      <c r="H8" s="111">
        <f t="shared" ca="1" si="0"/>
        <v>10.202337007567124</v>
      </c>
      <c r="I8" s="112" t="s">
        <v>55</v>
      </c>
      <c r="J8" s="112" t="s">
        <v>45</v>
      </c>
      <c r="K8" s="112" t="s">
        <v>44</v>
      </c>
    </row>
    <row r="9" spans="1:20" x14ac:dyDescent="0.25">
      <c r="A9" s="99" t="s">
        <v>37</v>
      </c>
      <c r="B9" s="100" t="s">
        <v>38</v>
      </c>
      <c r="C9" s="100" t="s">
        <v>137</v>
      </c>
      <c r="D9" s="100" t="s">
        <v>138</v>
      </c>
      <c r="E9" s="101" t="s">
        <v>59</v>
      </c>
      <c r="F9" s="102">
        <v>41859</v>
      </c>
      <c r="G9" s="103" t="s">
        <v>42</v>
      </c>
      <c r="H9" s="104">
        <f t="shared" ca="1" si="0"/>
        <v>9.7286888213932716</v>
      </c>
      <c r="I9" s="105" t="s">
        <v>55</v>
      </c>
      <c r="J9" s="105" t="s">
        <v>44</v>
      </c>
      <c r="K9" s="105" t="s">
        <v>44</v>
      </c>
    </row>
    <row r="10" spans="1:20" x14ac:dyDescent="0.25">
      <c r="A10" s="106" t="s">
        <v>37</v>
      </c>
      <c r="B10" s="107" t="s">
        <v>147</v>
      </c>
      <c r="C10" s="107" t="s">
        <v>152</v>
      </c>
      <c r="D10" s="107" t="s">
        <v>153</v>
      </c>
      <c r="E10" s="108" t="s">
        <v>59</v>
      </c>
      <c r="F10" s="109">
        <v>42398</v>
      </c>
      <c r="G10" s="110" t="s">
        <v>42</v>
      </c>
      <c r="H10" s="111">
        <f t="shared" ca="1" si="0"/>
        <v>8.2529872471290684</v>
      </c>
      <c r="I10" s="112" t="s">
        <v>55</v>
      </c>
      <c r="J10" s="112" t="s">
        <v>44</v>
      </c>
      <c r="K10" s="112" t="s">
        <v>45</v>
      </c>
    </row>
    <row r="11" spans="1:20" ht="26.25" x14ac:dyDescent="0.4">
      <c r="A11" s="99" t="s">
        <v>37</v>
      </c>
      <c r="B11" s="100" t="s">
        <v>100</v>
      </c>
      <c r="C11" s="100" t="s">
        <v>166</v>
      </c>
      <c r="D11" s="100" t="s">
        <v>167</v>
      </c>
      <c r="E11" s="101" t="s">
        <v>41</v>
      </c>
      <c r="F11" s="102">
        <v>42224</v>
      </c>
      <c r="G11" s="103" t="s">
        <v>42</v>
      </c>
      <c r="H11" s="104">
        <f t="shared" ca="1" si="0"/>
        <v>8.7293732840900535</v>
      </c>
      <c r="I11" s="105" t="s">
        <v>55</v>
      </c>
      <c r="J11" s="105" t="s">
        <v>45</v>
      </c>
      <c r="K11" s="105" t="s">
        <v>45</v>
      </c>
      <c r="N11" s="160" t="s">
        <v>544</v>
      </c>
      <c r="O11" s="160"/>
      <c r="P11" s="160"/>
      <c r="Q11" s="160"/>
      <c r="R11" s="160"/>
      <c r="S11" s="160"/>
      <c r="T11" s="160"/>
    </row>
    <row r="12" spans="1:20" x14ac:dyDescent="0.25">
      <c r="A12" s="106" t="s">
        <v>37</v>
      </c>
      <c r="B12" s="107" t="s">
        <v>100</v>
      </c>
      <c r="C12" s="107" t="s">
        <v>178</v>
      </c>
      <c r="D12" s="107" t="s">
        <v>179</v>
      </c>
      <c r="E12" s="108" t="s">
        <v>41</v>
      </c>
      <c r="F12" s="109">
        <v>42261</v>
      </c>
      <c r="G12" s="110" t="s">
        <v>42</v>
      </c>
      <c r="H12" s="111">
        <f t="shared" ca="1" si="0"/>
        <v>8.6280728049661661</v>
      </c>
      <c r="I12" s="112" t="s">
        <v>55</v>
      </c>
      <c r="J12" s="112" t="s">
        <v>45</v>
      </c>
      <c r="K12" s="112" t="s">
        <v>44</v>
      </c>
    </row>
    <row r="13" spans="1:20" x14ac:dyDescent="0.25">
      <c r="A13" s="99" t="s">
        <v>37</v>
      </c>
      <c r="B13" s="100" t="s">
        <v>100</v>
      </c>
      <c r="C13" s="100" t="s">
        <v>188</v>
      </c>
      <c r="D13" s="100" t="s">
        <v>169</v>
      </c>
      <c r="E13" s="101" t="s">
        <v>41</v>
      </c>
      <c r="F13" s="102">
        <v>42050</v>
      </c>
      <c r="G13" s="103" t="s">
        <v>42</v>
      </c>
      <c r="H13" s="104">
        <f t="shared" ca="1" si="0"/>
        <v>9.2057593210510387</v>
      </c>
      <c r="I13" s="105" t="s">
        <v>55</v>
      </c>
      <c r="J13" s="105" t="s">
        <v>44</v>
      </c>
      <c r="K13" s="105" t="s">
        <v>44</v>
      </c>
    </row>
    <row r="14" spans="1:20" x14ac:dyDescent="0.25">
      <c r="A14" s="106" t="s">
        <v>37</v>
      </c>
      <c r="B14" s="107" t="s">
        <v>147</v>
      </c>
      <c r="C14" s="107" t="s">
        <v>131</v>
      </c>
      <c r="D14" s="107" t="s">
        <v>198</v>
      </c>
      <c r="E14" s="109" t="s">
        <v>41</v>
      </c>
      <c r="F14" s="110">
        <v>42648</v>
      </c>
      <c r="G14" s="110" t="s">
        <v>42</v>
      </c>
      <c r="H14" s="111">
        <f t="shared" ca="1" si="0"/>
        <v>7.5685245503460425</v>
      </c>
      <c r="I14" s="112" t="s">
        <v>55</v>
      </c>
      <c r="J14" s="112" t="s">
        <v>44</v>
      </c>
      <c r="K14" s="112" t="s">
        <v>45</v>
      </c>
    </row>
    <row r="15" spans="1:20" x14ac:dyDescent="0.25">
      <c r="A15" s="99" t="s">
        <v>37</v>
      </c>
      <c r="B15" s="100" t="s">
        <v>147</v>
      </c>
      <c r="C15" s="100" t="s">
        <v>207</v>
      </c>
      <c r="D15" s="100" t="s">
        <v>208</v>
      </c>
      <c r="E15" s="101" t="s">
        <v>59</v>
      </c>
      <c r="F15" s="102">
        <v>42389</v>
      </c>
      <c r="G15" s="103" t="s">
        <v>42</v>
      </c>
      <c r="H15" s="104">
        <f t="shared" ca="1" si="0"/>
        <v>8.2776279042132579</v>
      </c>
      <c r="I15" s="105" t="s">
        <v>55</v>
      </c>
      <c r="J15" s="105" t="s">
        <v>45</v>
      </c>
      <c r="K15" s="105" t="s">
        <v>45</v>
      </c>
    </row>
    <row r="16" spans="1:20" x14ac:dyDescent="0.25">
      <c r="A16" s="106" t="s">
        <v>37</v>
      </c>
      <c r="B16" s="107" t="s">
        <v>147</v>
      </c>
      <c r="C16" s="107" t="s">
        <v>218</v>
      </c>
      <c r="D16" s="107" t="s">
        <v>219</v>
      </c>
      <c r="E16" s="108" t="s">
        <v>59</v>
      </c>
      <c r="F16" s="109">
        <v>42441</v>
      </c>
      <c r="G16" s="110" t="s">
        <v>42</v>
      </c>
      <c r="H16" s="111">
        <f t="shared" ca="1" si="0"/>
        <v>8.1352596632823886</v>
      </c>
      <c r="I16" s="112" t="s">
        <v>55</v>
      </c>
      <c r="J16" s="112" t="s">
        <v>45</v>
      </c>
      <c r="K16" s="112" t="s">
        <v>44</v>
      </c>
    </row>
    <row r="17" spans="1:11" x14ac:dyDescent="0.25">
      <c r="A17" s="99" t="s">
        <v>37</v>
      </c>
      <c r="B17" s="100" t="s">
        <v>223</v>
      </c>
      <c r="C17" s="100" t="s">
        <v>230</v>
      </c>
      <c r="D17" s="100" t="s">
        <v>202</v>
      </c>
      <c r="E17" s="102" t="s">
        <v>59</v>
      </c>
      <c r="F17" s="103">
        <v>42800</v>
      </c>
      <c r="G17" s="103" t="s">
        <v>231</v>
      </c>
      <c r="H17" s="104">
        <f t="shared" ca="1" si="0"/>
        <v>7.1523712307019638</v>
      </c>
      <c r="I17" s="105" t="s">
        <v>55</v>
      </c>
      <c r="J17" s="105" t="s">
        <v>44</v>
      </c>
      <c r="K17" s="105" t="s">
        <v>44</v>
      </c>
    </row>
    <row r="18" spans="1:11" x14ac:dyDescent="0.25">
      <c r="A18" s="106" t="s">
        <v>37</v>
      </c>
      <c r="B18" s="107" t="s">
        <v>223</v>
      </c>
      <c r="C18" s="107" t="s">
        <v>242</v>
      </c>
      <c r="D18" s="107" t="s">
        <v>243</v>
      </c>
      <c r="E18" s="109" t="s">
        <v>41</v>
      </c>
      <c r="F18" s="110">
        <v>42917</v>
      </c>
      <c r="G18" s="110" t="s">
        <v>42</v>
      </c>
      <c r="H18" s="111">
        <f t="shared" ca="1" si="0"/>
        <v>6.8320426886075074</v>
      </c>
      <c r="I18" s="112" t="s">
        <v>55</v>
      </c>
      <c r="J18" s="112" t="s">
        <v>44</v>
      </c>
      <c r="K18" s="112" t="s">
        <v>45</v>
      </c>
    </row>
    <row r="19" spans="1:11" x14ac:dyDescent="0.25">
      <c r="A19" s="99" t="s">
        <v>37</v>
      </c>
      <c r="B19" s="100" t="s">
        <v>223</v>
      </c>
      <c r="C19" s="100" t="s">
        <v>255</v>
      </c>
      <c r="D19" s="100" t="s">
        <v>256</v>
      </c>
      <c r="E19" s="102" t="s">
        <v>41</v>
      </c>
      <c r="F19" s="103">
        <v>42962</v>
      </c>
      <c r="G19" s="103" t="s">
        <v>42</v>
      </c>
      <c r="H19" s="104">
        <f t="shared" ca="1" si="0"/>
        <v>6.7088394031865635</v>
      </c>
      <c r="I19" s="105" t="s">
        <v>55</v>
      </c>
      <c r="J19" s="105" t="s">
        <v>45</v>
      </c>
      <c r="K19" s="105" t="s">
        <v>45</v>
      </c>
    </row>
    <row r="20" spans="1:11" x14ac:dyDescent="0.25">
      <c r="A20" s="106" t="s">
        <v>265</v>
      </c>
      <c r="B20" s="107" t="s">
        <v>266</v>
      </c>
      <c r="C20" s="107" t="s">
        <v>191</v>
      </c>
      <c r="D20" s="107" t="s">
        <v>270</v>
      </c>
      <c r="E20" s="109" t="s">
        <v>41</v>
      </c>
      <c r="F20" s="110">
        <v>43979</v>
      </c>
      <c r="G20" s="110" t="s">
        <v>42</v>
      </c>
      <c r="H20" s="111">
        <f t="shared" ca="1" si="0"/>
        <v>3.9244451526732163</v>
      </c>
      <c r="I20" s="112" t="s">
        <v>55</v>
      </c>
      <c r="J20" s="112" t="s">
        <v>45</v>
      </c>
      <c r="K20" s="112" t="s">
        <v>44</v>
      </c>
    </row>
    <row r="21" spans="1:11" x14ac:dyDescent="0.25">
      <c r="A21" s="99" t="s">
        <v>265</v>
      </c>
      <c r="B21" s="100" t="s">
        <v>266</v>
      </c>
      <c r="C21" s="100" t="s">
        <v>131</v>
      </c>
      <c r="D21" s="100" t="s">
        <v>203</v>
      </c>
      <c r="E21" s="102" t="s">
        <v>41</v>
      </c>
      <c r="F21" s="103">
        <v>43846</v>
      </c>
      <c r="G21" s="103" t="s">
        <v>42</v>
      </c>
      <c r="H21" s="104">
        <f t="shared" ca="1" si="0"/>
        <v>4.2885793073617853</v>
      </c>
      <c r="I21" s="105" t="s">
        <v>55</v>
      </c>
      <c r="J21" s="105" t="s">
        <v>44</v>
      </c>
      <c r="K21" s="105" t="s">
        <v>44</v>
      </c>
    </row>
    <row r="22" spans="1:11" x14ac:dyDescent="0.25">
      <c r="A22" s="106" t="s">
        <v>265</v>
      </c>
      <c r="B22" s="107" t="s">
        <v>266</v>
      </c>
      <c r="C22" s="107" t="s">
        <v>137</v>
      </c>
      <c r="D22" s="107" t="s">
        <v>283</v>
      </c>
      <c r="E22" s="109" t="s">
        <v>59</v>
      </c>
      <c r="F22" s="110">
        <v>44054</v>
      </c>
      <c r="G22" s="110" t="s">
        <v>42</v>
      </c>
      <c r="H22" s="111">
        <f t="shared" ca="1" si="0"/>
        <v>3.7191063436383085</v>
      </c>
      <c r="I22" s="112" t="s">
        <v>55</v>
      </c>
      <c r="J22" s="112" t="s">
        <v>44</v>
      </c>
      <c r="K22" s="112" t="s">
        <v>45</v>
      </c>
    </row>
    <row r="23" spans="1:11" x14ac:dyDescent="0.25">
      <c r="A23" s="99" t="s">
        <v>265</v>
      </c>
      <c r="B23" s="100" t="s">
        <v>291</v>
      </c>
      <c r="C23" s="100" t="s">
        <v>294</v>
      </c>
      <c r="D23" s="100" t="s">
        <v>84</v>
      </c>
      <c r="E23" s="102" t="s">
        <v>59</v>
      </c>
      <c r="F23" s="103">
        <v>43638</v>
      </c>
      <c r="G23" s="103" t="s">
        <v>42</v>
      </c>
      <c r="H23" s="104">
        <f t="shared" ca="1" si="0"/>
        <v>4.8580522710852625</v>
      </c>
      <c r="I23" s="105" t="s">
        <v>55</v>
      </c>
      <c r="J23" s="105" t="s">
        <v>44</v>
      </c>
      <c r="K23" s="105" t="s">
        <v>45</v>
      </c>
    </row>
    <row r="24" spans="1:11" x14ac:dyDescent="0.25">
      <c r="A24" s="106" t="s">
        <v>265</v>
      </c>
      <c r="B24" s="107" t="s">
        <v>291</v>
      </c>
      <c r="C24" s="107" t="s">
        <v>301</v>
      </c>
      <c r="D24" s="107" t="s">
        <v>302</v>
      </c>
      <c r="E24" s="109" t="s">
        <v>41</v>
      </c>
      <c r="F24" s="110">
        <v>43750</v>
      </c>
      <c r="G24" s="110" t="s">
        <v>62</v>
      </c>
      <c r="H24" s="111">
        <f t="shared" ca="1" si="0"/>
        <v>4.5514129829264673</v>
      </c>
      <c r="I24" s="112" t="s">
        <v>55</v>
      </c>
      <c r="J24" s="112" t="s">
        <v>45</v>
      </c>
      <c r="K24" s="112" t="s">
        <v>45</v>
      </c>
    </row>
    <row r="25" spans="1:11" x14ac:dyDescent="0.25">
      <c r="A25" s="99" t="s">
        <v>265</v>
      </c>
      <c r="B25" s="100" t="s">
        <v>291</v>
      </c>
      <c r="C25" s="100" t="s">
        <v>312</v>
      </c>
      <c r="D25" s="100" t="s">
        <v>313</v>
      </c>
      <c r="E25" s="100" t="s">
        <v>59</v>
      </c>
      <c r="F25" s="103">
        <v>43664</v>
      </c>
      <c r="G25" s="103" t="s">
        <v>42</v>
      </c>
      <c r="H25" s="104">
        <f t="shared" ca="1" si="0"/>
        <v>4.7868681506198278</v>
      </c>
      <c r="I25" s="105" t="s">
        <v>55</v>
      </c>
      <c r="J25" s="105" t="s">
        <v>45</v>
      </c>
      <c r="K25" s="105" t="s">
        <v>44</v>
      </c>
    </row>
    <row r="26" spans="1:11" x14ac:dyDescent="0.25">
      <c r="A26" s="106" t="s">
        <v>265</v>
      </c>
      <c r="B26" s="107" t="s">
        <v>291</v>
      </c>
      <c r="C26" s="107" t="s">
        <v>320</v>
      </c>
      <c r="D26" s="107" t="s">
        <v>177</v>
      </c>
      <c r="E26" s="107" t="s">
        <v>59</v>
      </c>
      <c r="F26" s="110">
        <v>43481</v>
      </c>
      <c r="G26" s="110" t="s">
        <v>42</v>
      </c>
      <c r="H26" s="111">
        <f t="shared" ca="1" si="0"/>
        <v>5.2878948446650025</v>
      </c>
      <c r="I26" s="112" t="s">
        <v>55</v>
      </c>
      <c r="J26" s="112" t="s">
        <v>44</v>
      </c>
      <c r="K26" s="112" t="s">
        <v>44</v>
      </c>
    </row>
    <row r="27" spans="1:11" x14ac:dyDescent="0.25">
      <c r="A27" s="99" t="s">
        <v>265</v>
      </c>
      <c r="B27" s="100" t="s">
        <v>321</v>
      </c>
      <c r="C27" s="100" t="s">
        <v>327</v>
      </c>
      <c r="D27" s="100" t="s">
        <v>190</v>
      </c>
      <c r="E27" s="100" t="s">
        <v>41</v>
      </c>
      <c r="F27" s="103">
        <v>43088</v>
      </c>
      <c r="G27" s="103" t="s">
        <v>143</v>
      </c>
      <c r="H27" s="104">
        <f t="shared" ca="1" si="0"/>
        <v>6.3638702040079185</v>
      </c>
      <c r="I27" s="105" t="s">
        <v>55</v>
      </c>
      <c r="J27" s="105" t="s">
        <v>44</v>
      </c>
      <c r="K27" s="105" t="s">
        <v>45</v>
      </c>
    </row>
    <row r="28" spans="1:11" x14ac:dyDescent="0.25">
      <c r="A28" s="106" t="s">
        <v>265</v>
      </c>
      <c r="B28" s="107" t="s">
        <v>321</v>
      </c>
      <c r="C28" s="107" t="s">
        <v>332</v>
      </c>
      <c r="D28" s="107" t="s">
        <v>233</v>
      </c>
      <c r="E28" s="107" t="s">
        <v>59</v>
      </c>
      <c r="F28" s="110">
        <v>43216</v>
      </c>
      <c r="G28" s="110" t="s">
        <v>42</v>
      </c>
      <c r="H28" s="111">
        <f t="shared" ca="1" si="0"/>
        <v>6.0134253032550093</v>
      </c>
      <c r="I28" s="112" t="s">
        <v>55</v>
      </c>
      <c r="J28" s="112" t="s">
        <v>45</v>
      </c>
      <c r="K28" s="112" t="s">
        <v>45</v>
      </c>
    </row>
    <row r="29" spans="1:11" x14ac:dyDescent="0.25">
      <c r="A29" s="99" t="s">
        <v>265</v>
      </c>
      <c r="B29" s="100" t="s">
        <v>291</v>
      </c>
      <c r="C29" s="100" t="s">
        <v>73</v>
      </c>
      <c r="D29" s="100" t="s">
        <v>341</v>
      </c>
      <c r="E29" s="100" t="s">
        <v>41</v>
      </c>
      <c r="F29" s="103">
        <v>43543</v>
      </c>
      <c r="G29" s="103" t="s">
        <v>42</v>
      </c>
      <c r="H29" s="104">
        <f t="shared" ca="1" si="0"/>
        <v>5.1181480958628125</v>
      </c>
      <c r="I29" s="105" t="s">
        <v>55</v>
      </c>
      <c r="J29" s="105" t="s">
        <v>45</v>
      </c>
      <c r="K29" s="105" t="s">
        <v>44</v>
      </c>
    </row>
    <row r="30" spans="1:11" x14ac:dyDescent="0.25">
      <c r="A30" s="106" t="s">
        <v>37</v>
      </c>
      <c r="B30" s="107" t="s">
        <v>38</v>
      </c>
      <c r="C30" s="107" t="s">
        <v>39</v>
      </c>
      <c r="D30" s="107" t="s">
        <v>40</v>
      </c>
      <c r="E30" s="108" t="s">
        <v>41</v>
      </c>
      <c r="F30" s="109">
        <v>41850</v>
      </c>
      <c r="G30" s="110" t="s">
        <v>42</v>
      </c>
      <c r="H30" s="111">
        <f t="shared" ca="1" si="0"/>
        <v>9.7533294784774593</v>
      </c>
      <c r="I30" s="112" t="s">
        <v>43</v>
      </c>
      <c r="J30" s="112" t="s">
        <v>44</v>
      </c>
      <c r="K30" s="112" t="s">
        <v>45</v>
      </c>
    </row>
    <row r="31" spans="1:11" x14ac:dyDescent="0.25">
      <c r="A31" s="99" t="s">
        <v>37</v>
      </c>
      <c r="B31" s="100" t="s">
        <v>56</v>
      </c>
      <c r="C31" s="100" t="s">
        <v>67</v>
      </c>
      <c r="D31" s="100" t="s">
        <v>68</v>
      </c>
      <c r="E31" s="101" t="s">
        <v>59</v>
      </c>
      <c r="F31" s="102">
        <v>41320</v>
      </c>
      <c r="G31" s="103" t="s">
        <v>51</v>
      </c>
      <c r="H31" s="104">
        <f t="shared" ca="1" si="0"/>
        <v>11.204390395657473</v>
      </c>
      <c r="I31" s="105" t="s">
        <v>43</v>
      </c>
      <c r="J31" s="105" t="s">
        <v>45</v>
      </c>
      <c r="K31" s="105" t="s">
        <v>45</v>
      </c>
    </row>
    <row r="32" spans="1:11" x14ac:dyDescent="0.25">
      <c r="A32" s="106" t="s">
        <v>37</v>
      </c>
      <c r="B32" s="107" t="s">
        <v>56</v>
      </c>
      <c r="C32" s="107" t="s">
        <v>81</v>
      </c>
      <c r="D32" s="107" t="s">
        <v>82</v>
      </c>
      <c r="E32" s="108" t="s">
        <v>59</v>
      </c>
      <c r="F32" s="109">
        <v>41245</v>
      </c>
      <c r="G32" s="110" t="s">
        <v>42</v>
      </c>
      <c r="H32" s="111">
        <f t="shared" ca="1" si="0"/>
        <v>11.409729204692381</v>
      </c>
      <c r="I32" s="112" t="s">
        <v>43</v>
      </c>
      <c r="J32" s="112" t="s">
        <v>45</v>
      </c>
      <c r="K32" s="112" t="s">
        <v>44</v>
      </c>
    </row>
    <row r="33" spans="1:11" x14ac:dyDescent="0.25">
      <c r="A33" s="99" t="s">
        <v>37</v>
      </c>
      <c r="B33" s="100" t="s">
        <v>56</v>
      </c>
      <c r="C33" s="100" t="s">
        <v>93</v>
      </c>
      <c r="D33" s="100" t="s">
        <v>94</v>
      </c>
      <c r="E33" s="101" t="s">
        <v>41</v>
      </c>
      <c r="F33" s="102">
        <v>41516</v>
      </c>
      <c r="G33" s="103" t="s">
        <v>42</v>
      </c>
      <c r="H33" s="104">
        <f t="shared" ca="1" si="0"/>
        <v>10.667771641379582</v>
      </c>
      <c r="I33" s="105" t="s">
        <v>43</v>
      </c>
      <c r="J33" s="105" t="s">
        <v>44</v>
      </c>
      <c r="K33" s="105" t="s">
        <v>44</v>
      </c>
    </row>
    <row r="34" spans="1:11" x14ac:dyDescent="0.25">
      <c r="A34" s="106" t="s">
        <v>37</v>
      </c>
      <c r="B34" s="107" t="s">
        <v>100</v>
      </c>
      <c r="C34" s="107" t="s">
        <v>107</v>
      </c>
      <c r="D34" s="107" t="s">
        <v>94</v>
      </c>
      <c r="E34" s="108" t="s">
        <v>41</v>
      </c>
      <c r="F34" s="109">
        <v>42052</v>
      </c>
      <c r="G34" s="110" t="s">
        <v>42</v>
      </c>
      <c r="H34" s="111">
        <f t="shared" ca="1" si="0"/>
        <v>9.2002836194767745</v>
      </c>
      <c r="I34" s="112" t="s">
        <v>43</v>
      </c>
      <c r="J34" s="112" t="s">
        <v>44</v>
      </c>
      <c r="K34" s="112" t="s">
        <v>45</v>
      </c>
    </row>
    <row r="35" spans="1:11" x14ac:dyDescent="0.25">
      <c r="A35" s="99" t="s">
        <v>37</v>
      </c>
      <c r="B35" s="100" t="s">
        <v>38</v>
      </c>
      <c r="C35" s="100" t="s">
        <v>119</v>
      </c>
      <c r="D35" s="100" t="s">
        <v>50</v>
      </c>
      <c r="E35" s="101" t="s">
        <v>41</v>
      </c>
      <c r="F35" s="102">
        <v>41452</v>
      </c>
      <c r="G35" s="103" t="s">
        <v>42</v>
      </c>
      <c r="H35" s="104">
        <f t="shared" ca="1" si="0"/>
        <v>10.842994091756037</v>
      </c>
      <c r="I35" s="105" t="s">
        <v>43</v>
      </c>
      <c r="J35" s="105" t="s">
        <v>45</v>
      </c>
      <c r="K35" s="105" t="s">
        <v>45</v>
      </c>
    </row>
    <row r="36" spans="1:11" x14ac:dyDescent="0.25">
      <c r="A36" s="106" t="s">
        <v>37</v>
      </c>
      <c r="B36" s="107" t="s">
        <v>38</v>
      </c>
      <c r="C36" s="107" t="s">
        <v>133</v>
      </c>
      <c r="D36" s="107" t="s">
        <v>123</v>
      </c>
      <c r="E36" s="108" t="s">
        <v>59</v>
      </c>
      <c r="F36" s="109">
        <v>41705</v>
      </c>
      <c r="G36" s="110" t="s">
        <v>42</v>
      </c>
      <c r="H36" s="111">
        <f t="shared" ca="1" si="0"/>
        <v>10.150317842611614</v>
      </c>
      <c r="I36" s="112" t="s">
        <v>43</v>
      </c>
      <c r="J36" s="112" t="s">
        <v>45</v>
      </c>
      <c r="K36" s="112" t="s">
        <v>44</v>
      </c>
    </row>
    <row r="37" spans="1:11" x14ac:dyDescent="0.25">
      <c r="A37" s="99" t="s">
        <v>37</v>
      </c>
      <c r="B37" s="100" t="s">
        <v>38</v>
      </c>
      <c r="C37" s="100" t="s">
        <v>145</v>
      </c>
      <c r="D37" s="100" t="s">
        <v>146</v>
      </c>
      <c r="E37" s="101" t="s">
        <v>59</v>
      </c>
      <c r="F37" s="102">
        <v>41742</v>
      </c>
      <c r="G37" s="103" t="s">
        <v>42</v>
      </c>
      <c r="H37" s="104">
        <f t="shared" ca="1" si="0"/>
        <v>10.049017363487726</v>
      </c>
      <c r="I37" s="105" t="s">
        <v>43</v>
      </c>
      <c r="J37" s="105" t="s">
        <v>44</v>
      </c>
      <c r="K37" s="105" t="s">
        <v>44</v>
      </c>
    </row>
    <row r="38" spans="1:11" x14ac:dyDescent="0.25">
      <c r="A38" s="106" t="s">
        <v>37</v>
      </c>
      <c r="B38" s="107" t="s">
        <v>147</v>
      </c>
      <c r="C38" s="107" t="s">
        <v>161</v>
      </c>
      <c r="D38" s="107" t="s">
        <v>162</v>
      </c>
      <c r="E38" s="108" t="s">
        <v>41</v>
      </c>
      <c r="F38" s="109">
        <v>42354</v>
      </c>
      <c r="G38" s="110" t="s">
        <v>42</v>
      </c>
      <c r="H38" s="111">
        <f t="shared" ca="1" si="0"/>
        <v>8.3734526817628812</v>
      </c>
      <c r="I38" s="112" t="s">
        <v>43</v>
      </c>
      <c r="J38" s="112" t="s">
        <v>44</v>
      </c>
      <c r="K38" s="112" t="s">
        <v>45</v>
      </c>
    </row>
    <row r="39" spans="1:11" x14ac:dyDescent="0.25">
      <c r="A39" s="99" t="s">
        <v>37</v>
      </c>
      <c r="B39" s="100" t="s">
        <v>100</v>
      </c>
      <c r="C39" s="100" t="s">
        <v>173</v>
      </c>
      <c r="D39" s="100" t="s">
        <v>174</v>
      </c>
      <c r="E39" s="101" t="s">
        <v>41</v>
      </c>
      <c r="F39" s="102">
        <v>42183</v>
      </c>
      <c r="G39" s="103" t="s">
        <v>42</v>
      </c>
      <c r="H39" s="104">
        <f t="shared" ca="1" si="0"/>
        <v>8.8416251663624692</v>
      </c>
      <c r="I39" s="105" t="s">
        <v>43</v>
      </c>
      <c r="J39" s="105" t="s">
        <v>45</v>
      </c>
      <c r="K39" s="105" t="s">
        <v>45</v>
      </c>
    </row>
    <row r="40" spans="1:11" x14ac:dyDescent="0.25">
      <c r="A40" s="106" t="s">
        <v>37</v>
      </c>
      <c r="B40" s="107" t="s">
        <v>100</v>
      </c>
      <c r="C40" s="107" t="s">
        <v>144</v>
      </c>
      <c r="D40" s="107" t="s">
        <v>184</v>
      </c>
      <c r="E40" s="108" t="s">
        <v>59</v>
      </c>
      <c r="F40" s="109">
        <v>42336</v>
      </c>
      <c r="G40" s="110" t="s">
        <v>42</v>
      </c>
      <c r="H40" s="111">
        <f t="shared" ca="1" si="0"/>
        <v>8.4227339959312584</v>
      </c>
      <c r="I40" s="112" t="s">
        <v>43</v>
      </c>
      <c r="J40" s="112" t="s">
        <v>45</v>
      </c>
      <c r="K40" s="112" t="s">
        <v>44</v>
      </c>
    </row>
    <row r="41" spans="1:11" x14ac:dyDescent="0.25">
      <c r="A41" s="99" t="s">
        <v>37</v>
      </c>
      <c r="B41" s="100" t="s">
        <v>147</v>
      </c>
      <c r="C41" s="100" t="s">
        <v>193</v>
      </c>
      <c r="D41" s="100" t="s">
        <v>194</v>
      </c>
      <c r="E41" s="101" t="s">
        <v>41</v>
      </c>
      <c r="F41" s="102">
        <v>42430</v>
      </c>
      <c r="G41" s="103" t="s">
        <v>42</v>
      </c>
      <c r="H41" s="104">
        <f t="shared" ca="1" si="0"/>
        <v>8.1653760219408404</v>
      </c>
      <c r="I41" s="105" t="s">
        <v>43</v>
      </c>
      <c r="J41" s="105" t="s">
        <v>44</v>
      </c>
      <c r="K41" s="105" t="s">
        <v>44</v>
      </c>
    </row>
    <row r="42" spans="1:11" x14ac:dyDescent="0.25">
      <c r="A42" s="106" t="s">
        <v>37</v>
      </c>
      <c r="B42" s="107" t="s">
        <v>147</v>
      </c>
      <c r="C42" s="107" t="s">
        <v>204</v>
      </c>
      <c r="D42" s="107" t="s">
        <v>205</v>
      </c>
      <c r="E42" s="109" t="s">
        <v>59</v>
      </c>
      <c r="F42" s="110">
        <v>42556</v>
      </c>
      <c r="G42" s="110" t="s">
        <v>42</v>
      </c>
      <c r="H42" s="111">
        <f t="shared" ca="1" si="0"/>
        <v>7.8204068227621963</v>
      </c>
      <c r="I42" s="112" t="s">
        <v>43</v>
      </c>
      <c r="J42" s="112" t="s">
        <v>44</v>
      </c>
      <c r="K42" s="112" t="s">
        <v>45</v>
      </c>
    </row>
    <row r="43" spans="1:11" x14ac:dyDescent="0.25">
      <c r="A43" s="99" t="s">
        <v>37</v>
      </c>
      <c r="B43" s="100" t="s">
        <v>147</v>
      </c>
      <c r="C43" s="100" t="s">
        <v>215</v>
      </c>
      <c r="D43" s="100" t="s">
        <v>216</v>
      </c>
      <c r="E43" s="101" t="s">
        <v>41</v>
      </c>
      <c r="F43" s="102">
        <v>42635</v>
      </c>
      <c r="G43" s="103" t="s">
        <v>42</v>
      </c>
      <c r="H43" s="104">
        <f t="shared" ca="1" si="0"/>
        <v>7.6041166105787603</v>
      </c>
      <c r="I43" s="105" t="s">
        <v>43</v>
      </c>
      <c r="J43" s="105" t="s">
        <v>45</v>
      </c>
      <c r="K43" s="105" t="s">
        <v>45</v>
      </c>
    </row>
    <row r="44" spans="1:11" x14ac:dyDescent="0.25">
      <c r="A44" s="106" t="s">
        <v>37</v>
      </c>
      <c r="B44" s="107" t="s">
        <v>223</v>
      </c>
      <c r="C44" s="107" t="s">
        <v>124</v>
      </c>
      <c r="D44" s="107" t="s">
        <v>225</v>
      </c>
      <c r="E44" s="108" t="s">
        <v>59</v>
      </c>
      <c r="F44" s="109">
        <v>42607</v>
      </c>
      <c r="G44" s="110" t="s">
        <v>42</v>
      </c>
      <c r="H44" s="111">
        <f t="shared" ca="1" si="0"/>
        <v>7.6807764326184591</v>
      </c>
      <c r="I44" s="112" t="s">
        <v>43</v>
      </c>
      <c r="J44" s="112" t="s">
        <v>45</v>
      </c>
      <c r="K44" s="112" t="s">
        <v>44</v>
      </c>
    </row>
    <row r="45" spans="1:11" x14ac:dyDescent="0.25">
      <c r="A45" s="99" t="s">
        <v>37</v>
      </c>
      <c r="B45" s="100" t="s">
        <v>223</v>
      </c>
      <c r="C45" s="100" t="s">
        <v>238</v>
      </c>
      <c r="D45" s="100" t="s">
        <v>239</v>
      </c>
      <c r="E45" s="102" t="s">
        <v>59</v>
      </c>
      <c r="F45" s="103">
        <v>42842</v>
      </c>
      <c r="G45" s="103" t="s">
        <v>42</v>
      </c>
      <c r="H45" s="104">
        <f t="shared" ca="1" si="0"/>
        <v>7.0373814976424152</v>
      </c>
      <c r="I45" s="105" t="s">
        <v>43</v>
      </c>
      <c r="J45" s="105" t="s">
        <v>44</v>
      </c>
      <c r="K45" s="105" t="s">
        <v>44</v>
      </c>
    </row>
    <row r="46" spans="1:11" x14ac:dyDescent="0.25">
      <c r="A46" s="106" t="s">
        <v>37</v>
      </c>
      <c r="B46" s="107" t="s">
        <v>223</v>
      </c>
      <c r="C46" s="107" t="s">
        <v>250</v>
      </c>
      <c r="D46" s="107" t="s">
        <v>251</v>
      </c>
      <c r="E46" s="108" t="s">
        <v>59</v>
      </c>
      <c r="F46" s="109">
        <v>43113</v>
      </c>
      <c r="G46" s="110" t="s">
        <v>231</v>
      </c>
      <c r="H46" s="111">
        <f t="shared" ca="1" si="0"/>
        <v>6.2954239343296159</v>
      </c>
      <c r="I46" s="112" t="s">
        <v>43</v>
      </c>
      <c r="J46" s="112" t="s">
        <v>44</v>
      </c>
      <c r="K46" s="112" t="s">
        <v>45</v>
      </c>
    </row>
    <row r="47" spans="1:11" x14ac:dyDescent="0.25">
      <c r="A47" s="99" t="s">
        <v>37</v>
      </c>
      <c r="B47" s="100" t="s">
        <v>223</v>
      </c>
      <c r="C47" s="100" t="s">
        <v>263</v>
      </c>
      <c r="D47" s="100" t="s">
        <v>264</v>
      </c>
      <c r="E47" s="101" t="s">
        <v>41</v>
      </c>
      <c r="F47" s="102">
        <v>43035</v>
      </c>
      <c r="G47" s="103" t="s">
        <v>42</v>
      </c>
      <c r="H47" s="104">
        <f t="shared" ca="1" si="0"/>
        <v>6.5089762957259198</v>
      </c>
      <c r="I47" s="105" t="s">
        <v>43</v>
      </c>
      <c r="J47" s="105" t="s">
        <v>45</v>
      </c>
      <c r="K47" s="105" t="s">
        <v>45</v>
      </c>
    </row>
    <row r="48" spans="1:11" x14ac:dyDescent="0.25">
      <c r="A48" s="106" t="s">
        <v>265</v>
      </c>
      <c r="B48" s="107" t="s">
        <v>266</v>
      </c>
      <c r="C48" s="107" t="s">
        <v>195</v>
      </c>
      <c r="D48" s="107" t="s">
        <v>275</v>
      </c>
      <c r="E48" s="109" t="s">
        <v>59</v>
      </c>
      <c r="F48" s="110">
        <v>43843</v>
      </c>
      <c r="G48" s="110" t="s">
        <v>42</v>
      </c>
      <c r="H48" s="111">
        <f t="shared" ca="1" si="0"/>
        <v>4.2967928597231815</v>
      </c>
      <c r="I48" s="112" t="s">
        <v>43</v>
      </c>
      <c r="J48" s="112" t="s">
        <v>45</v>
      </c>
      <c r="K48" s="112" t="s">
        <v>44</v>
      </c>
    </row>
    <row r="49" spans="1:11" x14ac:dyDescent="0.25">
      <c r="A49" s="99" t="s">
        <v>265</v>
      </c>
      <c r="B49" s="100" t="s">
        <v>266</v>
      </c>
      <c r="C49" s="100" t="s">
        <v>176</v>
      </c>
      <c r="D49" s="100" t="s">
        <v>235</v>
      </c>
      <c r="E49" s="102" t="s">
        <v>59</v>
      </c>
      <c r="F49" s="103">
        <v>43902</v>
      </c>
      <c r="G49" s="103" t="s">
        <v>42</v>
      </c>
      <c r="H49" s="104">
        <f t="shared" ca="1" si="0"/>
        <v>4.1352596632823877</v>
      </c>
      <c r="I49" s="105" t="s">
        <v>43</v>
      </c>
      <c r="J49" s="105" t="s">
        <v>44</v>
      </c>
      <c r="K49" s="105" t="s">
        <v>44</v>
      </c>
    </row>
    <row r="50" spans="1:11" x14ac:dyDescent="0.25">
      <c r="A50" s="106" t="s">
        <v>265</v>
      </c>
      <c r="B50" s="107" t="s">
        <v>284</v>
      </c>
      <c r="C50" s="107" t="s">
        <v>289</v>
      </c>
      <c r="D50" s="107" t="s">
        <v>290</v>
      </c>
      <c r="E50" s="109" t="s">
        <v>59</v>
      </c>
      <c r="F50" s="110">
        <v>44308</v>
      </c>
      <c r="G50" s="110" t="s">
        <v>42</v>
      </c>
      <c r="H50" s="111">
        <f t="shared" ca="1" si="0"/>
        <v>3.0236922437067548</v>
      </c>
      <c r="I50" s="112" t="s">
        <v>43</v>
      </c>
      <c r="J50" s="112" t="s">
        <v>44</v>
      </c>
      <c r="K50" s="112" t="s">
        <v>45</v>
      </c>
    </row>
    <row r="51" spans="1:11" x14ac:dyDescent="0.25">
      <c r="A51" s="99" t="s">
        <v>265</v>
      </c>
      <c r="B51" s="100" t="s">
        <v>291</v>
      </c>
      <c r="C51" s="100" t="s">
        <v>213</v>
      </c>
      <c r="D51" s="100" t="s">
        <v>299</v>
      </c>
      <c r="E51" s="102" t="s">
        <v>59</v>
      </c>
      <c r="F51" s="103">
        <v>43611</v>
      </c>
      <c r="G51" s="103" t="s">
        <v>42</v>
      </c>
      <c r="H51" s="104">
        <f t="shared" ca="1" si="0"/>
        <v>4.9319742423378292</v>
      </c>
      <c r="I51" s="105" t="s">
        <v>43</v>
      </c>
      <c r="J51" s="105" t="s">
        <v>44</v>
      </c>
      <c r="K51" s="105" t="s">
        <v>45</v>
      </c>
    </row>
    <row r="52" spans="1:11" x14ac:dyDescent="0.25">
      <c r="A52" s="106" t="s">
        <v>265</v>
      </c>
      <c r="B52" s="107" t="s">
        <v>291</v>
      </c>
      <c r="C52" s="107" t="s">
        <v>307</v>
      </c>
      <c r="D52" s="107" t="s">
        <v>308</v>
      </c>
      <c r="E52" s="107" t="s">
        <v>41</v>
      </c>
      <c r="F52" s="110">
        <v>43693</v>
      </c>
      <c r="G52" s="110" t="s">
        <v>42</v>
      </c>
      <c r="H52" s="111">
        <f t="shared" ca="1" si="0"/>
        <v>4.707470477792997</v>
      </c>
      <c r="I52" s="112" t="s">
        <v>43</v>
      </c>
      <c r="J52" s="112" t="s">
        <v>45</v>
      </c>
      <c r="K52" s="112" t="s">
        <v>45</v>
      </c>
    </row>
    <row r="53" spans="1:11" x14ac:dyDescent="0.25">
      <c r="A53" s="99" t="s">
        <v>265</v>
      </c>
      <c r="B53" s="100" t="s">
        <v>291</v>
      </c>
      <c r="C53" s="100" t="s">
        <v>217</v>
      </c>
      <c r="D53" s="100" t="s">
        <v>318</v>
      </c>
      <c r="E53" s="100" t="s">
        <v>41</v>
      </c>
      <c r="F53" s="103">
        <v>43477</v>
      </c>
      <c r="G53" s="103" t="s">
        <v>42</v>
      </c>
      <c r="H53" s="104">
        <f t="shared" ca="1" si="0"/>
        <v>5.2988462478135308</v>
      </c>
      <c r="I53" s="105" t="s">
        <v>43</v>
      </c>
      <c r="J53" s="105" t="s">
        <v>45</v>
      </c>
      <c r="K53" s="105" t="s">
        <v>44</v>
      </c>
    </row>
    <row r="54" spans="1:11" x14ac:dyDescent="0.25">
      <c r="A54" s="106" t="s">
        <v>265</v>
      </c>
      <c r="B54" s="107" t="s">
        <v>321</v>
      </c>
      <c r="C54" s="107" t="s">
        <v>325</v>
      </c>
      <c r="D54" s="107" t="s">
        <v>180</v>
      </c>
      <c r="E54" s="107" t="s">
        <v>59</v>
      </c>
      <c r="F54" s="110">
        <v>43329</v>
      </c>
      <c r="G54" s="110" t="s">
        <v>42</v>
      </c>
      <c r="H54" s="111">
        <f t="shared" ca="1" si="0"/>
        <v>5.7040481643090821</v>
      </c>
      <c r="I54" s="112" t="s">
        <v>43</v>
      </c>
      <c r="J54" s="112" t="s">
        <v>44</v>
      </c>
      <c r="K54" s="112" t="s">
        <v>44</v>
      </c>
    </row>
    <row r="55" spans="1:11" x14ac:dyDescent="0.25">
      <c r="A55" s="99" t="s">
        <v>265</v>
      </c>
      <c r="B55" s="100" t="s">
        <v>321</v>
      </c>
      <c r="C55" s="100" t="s">
        <v>69</v>
      </c>
      <c r="D55" s="100" t="s">
        <v>196</v>
      </c>
      <c r="E55" s="100" t="s">
        <v>41</v>
      </c>
      <c r="F55" s="103">
        <v>43316</v>
      </c>
      <c r="G55" s="103" t="s">
        <v>42</v>
      </c>
      <c r="H55" s="104">
        <f t="shared" ca="1" si="0"/>
        <v>5.739640224541799</v>
      </c>
      <c r="I55" s="105" t="s">
        <v>43</v>
      </c>
      <c r="J55" s="105" t="s">
        <v>44</v>
      </c>
      <c r="K55" s="105" t="s">
        <v>45</v>
      </c>
    </row>
    <row r="56" spans="1:11" x14ac:dyDescent="0.25">
      <c r="A56" s="106" t="s">
        <v>265</v>
      </c>
      <c r="B56" s="107" t="s">
        <v>321</v>
      </c>
      <c r="C56" s="107" t="s">
        <v>337</v>
      </c>
      <c r="D56" s="107" t="s">
        <v>338</v>
      </c>
      <c r="E56" s="107" t="s">
        <v>59</v>
      </c>
      <c r="F56" s="110">
        <v>43135</v>
      </c>
      <c r="G56" s="110" t="s">
        <v>42</v>
      </c>
      <c r="H56" s="111">
        <f t="shared" ca="1" si="0"/>
        <v>6.2351912170127095</v>
      </c>
      <c r="I56" s="112" t="s">
        <v>43</v>
      </c>
      <c r="J56" s="112" t="s">
        <v>45</v>
      </c>
      <c r="K56" s="112" t="s">
        <v>45</v>
      </c>
    </row>
    <row r="57" spans="1:11" x14ac:dyDescent="0.25">
      <c r="A57" s="99" t="s">
        <v>265</v>
      </c>
      <c r="B57" s="100" t="s">
        <v>291</v>
      </c>
      <c r="C57" s="100" t="s">
        <v>346</v>
      </c>
      <c r="D57" s="100" t="s">
        <v>151</v>
      </c>
      <c r="E57" s="100" t="s">
        <v>59</v>
      </c>
      <c r="F57" s="103">
        <v>43577</v>
      </c>
      <c r="G57" s="103" t="s">
        <v>42</v>
      </c>
      <c r="H57" s="104">
        <f t="shared" ca="1" si="0"/>
        <v>5.0250611691003213</v>
      </c>
      <c r="I57" s="105" t="s">
        <v>43</v>
      </c>
      <c r="J57" s="105" t="s">
        <v>45</v>
      </c>
      <c r="K57" s="105" t="s">
        <v>44</v>
      </c>
    </row>
    <row r="58" spans="1:11" x14ac:dyDescent="0.25">
      <c r="A58" s="99" t="s">
        <v>37</v>
      </c>
      <c r="B58" s="100" t="s">
        <v>38</v>
      </c>
      <c r="C58" s="100" t="s">
        <v>46</v>
      </c>
      <c r="D58" s="100" t="s">
        <v>47</v>
      </c>
      <c r="E58" s="101" t="s">
        <v>41</v>
      </c>
      <c r="F58" s="102">
        <v>41672</v>
      </c>
      <c r="G58" s="103" t="s">
        <v>42</v>
      </c>
      <c r="H58" s="104">
        <f t="shared" ca="1" si="0"/>
        <v>10.240666918586975</v>
      </c>
      <c r="I58" s="105" t="s">
        <v>48</v>
      </c>
      <c r="J58" s="105" t="s">
        <v>44</v>
      </c>
      <c r="K58" s="105" t="s">
        <v>44</v>
      </c>
    </row>
    <row r="59" spans="1:11" x14ac:dyDescent="0.25">
      <c r="A59" s="106" t="s">
        <v>37</v>
      </c>
      <c r="B59" s="107" t="s">
        <v>56</v>
      </c>
      <c r="C59" s="107" t="s">
        <v>69</v>
      </c>
      <c r="D59" s="107" t="s">
        <v>70</v>
      </c>
      <c r="E59" s="108" t="s">
        <v>59</v>
      </c>
      <c r="F59" s="109">
        <v>41311</v>
      </c>
      <c r="G59" s="110" t="s">
        <v>42</v>
      </c>
      <c r="H59" s="111">
        <f t="shared" ca="1" si="0"/>
        <v>11.229031052741663</v>
      </c>
      <c r="I59" s="112" t="s">
        <v>48</v>
      </c>
      <c r="J59" s="112" t="s">
        <v>44</v>
      </c>
      <c r="K59" s="112" t="s">
        <v>45</v>
      </c>
    </row>
    <row r="60" spans="1:11" x14ac:dyDescent="0.25">
      <c r="A60" s="99" t="s">
        <v>37</v>
      </c>
      <c r="B60" s="100" t="s">
        <v>56</v>
      </c>
      <c r="C60" s="100" t="s">
        <v>83</v>
      </c>
      <c r="D60" s="100" t="s">
        <v>84</v>
      </c>
      <c r="E60" s="101" t="s">
        <v>59</v>
      </c>
      <c r="F60" s="102">
        <v>41271</v>
      </c>
      <c r="G60" s="103" t="s">
        <v>51</v>
      </c>
      <c r="H60" s="104">
        <f t="shared" ca="1" si="0"/>
        <v>11.338545084226947</v>
      </c>
      <c r="I60" s="105" t="s">
        <v>48</v>
      </c>
      <c r="J60" s="105" t="s">
        <v>45</v>
      </c>
      <c r="K60" s="105" t="s">
        <v>45</v>
      </c>
    </row>
    <row r="61" spans="1:11" x14ac:dyDescent="0.25">
      <c r="A61" s="106" t="s">
        <v>37</v>
      </c>
      <c r="B61" s="107" t="s">
        <v>56</v>
      </c>
      <c r="C61" s="107" t="s">
        <v>95</v>
      </c>
      <c r="D61" s="107" t="s">
        <v>80</v>
      </c>
      <c r="E61" s="108" t="s">
        <v>59</v>
      </c>
      <c r="F61" s="109">
        <v>41224</v>
      </c>
      <c r="G61" s="110" t="s">
        <v>42</v>
      </c>
      <c r="H61" s="111">
        <f t="shared" ca="1" si="0"/>
        <v>11.467224071222155</v>
      </c>
      <c r="I61" s="112" t="s">
        <v>48</v>
      </c>
      <c r="J61" s="112" t="s">
        <v>45</v>
      </c>
      <c r="K61" s="112" t="s">
        <v>44</v>
      </c>
    </row>
    <row r="62" spans="1:11" x14ac:dyDescent="0.25">
      <c r="A62" s="99" t="s">
        <v>37</v>
      </c>
      <c r="B62" s="100" t="s">
        <v>100</v>
      </c>
      <c r="C62" s="100" t="s">
        <v>108</v>
      </c>
      <c r="D62" s="100" t="s">
        <v>109</v>
      </c>
      <c r="E62" s="101" t="s">
        <v>41</v>
      </c>
      <c r="F62" s="102">
        <v>42042</v>
      </c>
      <c r="G62" s="103" t="s">
        <v>42</v>
      </c>
      <c r="H62" s="104">
        <f t="shared" ca="1" si="0"/>
        <v>9.227662127348097</v>
      </c>
      <c r="I62" s="105" t="s">
        <v>48</v>
      </c>
      <c r="J62" s="105" t="s">
        <v>44</v>
      </c>
      <c r="K62" s="105" t="s">
        <v>44</v>
      </c>
    </row>
    <row r="63" spans="1:11" x14ac:dyDescent="0.25">
      <c r="A63" s="106" t="s">
        <v>37</v>
      </c>
      <c r="B63" s="107" t="s">
        <v>38</v>
      </c>
      <c r="C63" s="107" t="s">
        <v>120</v>
      </c>
      <c r="D63" s="107" t="s">
        <v>121</v>
      </c>
      <c r="E63" s="108" t="s">
        <v>59</v>
      </c>
      <c r="F63" s="109">
        <v>41813</v>
      </c>
      <c r="G63" s="110" t="s">
        <v>42</v>
      </c>
      <c r="H63" s="111">
        <f t="shared" ca="1" si="0"/>
        <v>9.8546299576013467</v>
      </c>
      <c r="I63" s="112" t="s">
        <v>48</v>
      </c>
      <c r="J63" s="112" t="s">
        <v>44</v>
      </c>
      <c r="K63" s="112" t="s">
        <v>45</v>
      </c>
    </row>
    <row r="64" spans="1:11" x14ac:dyDescent="0.25">
      <c r="A64" s="99" t="s">
        <v>37</v>
      </c>
      <c r="B64" s="100" t="s">
        <v>38</v>
      </c>
      <c r="C64" s="100" t="s">
        <v>134</v>
      </c>
      <c r="D64" s="100" t="s">
        <v>130</v>
      </c>
      <c r="E64" s="101" t="s">
        <v>59</v>
      </c>
      <c r="F64" s="102">
        <v>41671</v>
      </c>
      <c r="G64" s="103" t="s">
        <v>42</v>
      </c>
      <c r="H64" s="104">
        <f t="shared" ca="1" si="0"/>
        <v>10.243404769374106</v>
      </c>
      <c r="I64" s="105" t="s">
        <v>48</v>
      </c>
      <c r="J64" s="105" t="s">
        <v>45</v>
      </c>
      <c r="K64" s="105" t="s">
        <v>45</v>
      </c>
    </row>
    <row r="65" spans="1:11" x14ac:dyDescent="0.25">
      <c r="A65" s="106" t="s">
        <v>37</v>
      </c>
      <c r="B65" s="107" t="s">
        <v>147</v>
      </c>
      <c r="C65" s="107" t="s">
        <v>148</v>
      </c>
      <c r="D65" s="107" t="s">
        <v>149</v>
      </c>
      <c r="E65" s="108" t="s">
        <v>41</v>
      </c>
      <c r="F65" s="109">
        <v>42104</v>
      </c>
      <c r="G65" s="110" t="s">
        <v>42</v>
      </c>
      <c r="H65" s="111">
        <f t="shared" ca="1" si="0"/>
        <v>9.0579153785459052</v>
      </c>
      <c r="I65" s="112" t="s">
        <v>48</v>
      </c>
      <c r="J65" s="112" t="s">
        <v>45</v>
      </c>
      <c r="K65" s="112" t="s">
        <v>44</v>
      </c>
    </row>
    <row r="66" spans="1:11" x14ac:dyDescent="0.25">
      <c r="A66" s="99" t="s">
        <v>37</v>
      </c>
      <c r="B66" s="100" t="s">
        <v>147</v>
      </c>
      <c r="C66" s="100" t="s">
        <v>163</v>
      </c>
      <c r="D66" s="100" t="s">
        <v>128</v>
      </c>
      <c r="E66" s="101" t="s">
        <v>41</v>
      </c>
      <c r="F66" s="102">
        <v>42256</v>
      </c>
      <c r="G66" s="103" t="s">
        <v>42</v>
      </c>
      <c r="H66" s="104">
        <f t="shared" ca="1" si="0"/>
        <v>8.6417620589018274</v>
      </c>
      <c r="I66" s="105" t="s">
        <v>48</v>
      </c>
      <c r="J66" s="105" t="s">
        <v>44</v>
      </c>
      <c r="K66" s="105" t="s">
        <v>44</v>
      </c>
    </row>
    <row r="67" spans="1:11" x14ac:dyDescent="0.25">
      <c r="A67" s="106" t="s">
        <v>37</v>
      </c>
      <c r="B67" s="107" t="s">
        <v>100</v>
      </c>
      <c r="C67" s="107" t="s">
        <v>175</v>
      </c>
      <c r="D67" s="107" t="s">
        <v>170</v>
      </c>
      <c r="E67" s="108" t="s">
        <v>41</v>
      </c>
      <c r="F67" s="109">
        <v>42031</v>
      </c>
      <c r="G67" s="110" t="s">
        <v>42</v>
      </c>
      <c r="H67" s="111">
        <f t="shared" ref="H67:H130" ca="1" si="1">(NOW()-F67)/365.25</f>
        <v>9.2577784860065488</v>
      </c>
      <c r="I67" s="112" t="s">
        <v>48</v>
      </c>
      <c r="J67" s="112" t="s">
        <v>44</v>
      </c>
      <c r="K67" s="112" t="s">
        <v>45</v>
      </c>
    </row>
    <row r="68" spans="1:11" x14ac:dyDescent="0.25">
      <c r="A68" s="99" t="s">
        <v>37</v>
      </c>
      <c r="B68" s="100" t="s">
        <v>100</v>
      </c>
      <c r="C68" s="100" t="s">
        <v>185</v>
      </c>
      <c r="D68" s="100" t="s">
        <v>186</v>
      </c>
      <c r="E68" s="101" t="s">
        <v>41</v>
      </c>
      <c r="F68" s="102">
        <v>42271</v>
      </c>
      <c r="G68" s="103" t="s">
        <v>42</v>
      </c>
      <c r="H68" s="104">
        <f t="shared" ca="1" si="1"/>
        <v>8.6006942970948455</v>
      </c>
      <c r="I68" s="105" t="s">
        <v>48</v>
      </c>
      <c r="J68" s="105" t="s">
        <v>45</v>
      </c>
      <c r="K68" s="105" t="s">
        <v>45</v>
      </c>
    </row>
    <row r="69" spans="1:11" x14ac:dyDescent="0.25">
      <c r="A69" s="106" t="s">
        <v>37</v>
      </c>
      <c r="B69" s="107" t="s">
        <v>147</v>
      </c>
      <c r="C69" s="107" t="s">
        <v>195</v>
      </c>
      <c r="D69" s="107" t="s">
        <v>196</v>
      </c>
      <c r="E69" s="109" t="s">
        <v>41</v>
      </c>
      <c r="F69" s="110">
        <v>42789</v>
      </c>
      <c r="G69" s="110" t="s">
        <v>42</v>
      </c>
      <c r="H69" s="111">
        <f t="shared" ca="1" si="1"/>
        <v>7.1824875893604165</v>
      </c>
      <c r="I69" s="112" t="s">
        <v>48</v>
      </c>
      <c r="J69" s="112" t="s">
        <v>45</v>
      </c>
      <c r="K69" s="112" t="s">
        <v>44</v>
      </c>
    </row>
    <row r="70" spans="1:11" x14ac:dyDescent="0.25">
      <c r="A70" s="99" t="s">
        <v>37</v>
      </c>
      <c r="B70" s="100" t="s">
        <v>147</v>
      </c>
      <c r="C70" s="100" t="s">
        <v>137</v>
      </c>
      <c r="D70" s="100" t="s">
        <v>205</v>
      </c>
      <c r="E70" s="101" t="s">
        <v>59</v>
      </c>
      <c r="F70" s="102">
        <v>42652</v>
      </c>
      <c r="G70" s="103" t="s">
        <v>42</v>
      </c>
      <c r="H70" s="104">
        <f t="shared" ca="1" si="1"/>
        <v>7.5575731471975143</v>
      </c>
      <c r="I70" s="105" t="s">
        <v>48</v>
      </c>
      <c r="J70" s="105" t="s">
        <v>44</v>
      </c>
      <c r="K70" s="105" t="s">
        <v>44</v>
      </c>
    </row>
    <row r="71" spans="1:11" x14ac:dyDescent="0.25">
      <c r="A71" s="106" t="s">
        <v>37</v>
      </c>
      <c r="B71" s="107" t="s">
        <v>147</v>
      </c>
      <c r="C71" s="107" t="s">
        <v>217</v>
      </c>
      <c r="D71" s="107" t="s">
        <v>210</v>
      </c>
      <c r="E71" s="108" t="s">
        <v>41</v>
      </c>
      <c r="F71" s="109">
        <v>42608</v>
      </c>
      <c r="G71" s="110" t="s">
        <v>42</v>
      </c>
      <c r="H71" s="111">
        <f t="shared" ca="1" si="1"/>
        <v>7.678038581831327</v>
      </c>
      <c r="I71" s="112" t="s">
        <v>48</v>
      </c>
      <c r="J71" s="112" t="s">
        <v>44</v>
      </c>
      <c r="K71" s="112" t="s">
        <v>45</v>
      </c>
    </row>
    <row r="72" spans="1:11" x14ac:dyDescent="0.25">
      <c r="A72" s="99" t="s">
        <v>37</v>
      </c>
      <c r="B72" s="100" t="s">
        <v>223</v>
      </c>
      <c r="C72" s="100" t="s">
        <v>226</v>
      </c>
      <c r="D72" s="100" t="s">
        <v>227</v>
      </c>
      <c r="E72" s="102" t="s">
        <v>59</v>
      </c>
      <c r="F72" s="103">
        <v>42923</v>
      </c>
      <c r="G72" s="103" t="s">
        <v>42</v>
      </c>
      <c r="H72" s="104">
        <f t="shared" ca="1" si="1"/>
        <v>6.815615583884715</v>
      </c>
      <c r="I72" s="105" t="s">
        <v>48</v>
      </c>
      <c r="J72" s="105" t="s">
        <v>45</v>
      </c>
      <c r="K72" s="105" t="s">
        <v>45</v>
      </c>
    </row>
    <row r="73" spans="1:11" x14ac:dyDescent="0.25">
      <c r="A73" s="106" t="s">
        <v>37</v>
      </c>
      <c r="B73" s="107" t="s">
        <v>223</v>
      </c>
      <c r="C73" s="107" t="s">
        <v>176</v>
      </c>
      <c r="D73" s="107" t="s">
        <v>240</v>
      </c>
      <c r="E73" s="109" t="s">
        <v>59</v>
      </c>
      <c r="F73" s="110">
        <v>43003</v>
      </c>
      <c r="G73" s="110" t="s">
        <v>241</v>
      </c>
      <c r="H73" s="111">
        <f t="shared" ca="1" si="1"/>
        <v>6.5965875209141469</v>
      </c>
      <c r="I73" s="112" t="s">
        <v>48</v>
      </c>
      <c r="J73" s="112" t="s">
        <v>45</v>
      </c>
      <c r="K73" s="112" t="s">
        <v>44</v>
      </c>
    </row>
    <row r="74" spans="1:11" x14ac:dyDescent="0.25">
      <c r="A74" s="99" t="s">
        <v>37</v>
      </c>
      <c r="B74" s="100" t="s">
        <v>223</v>
      </c>
      <c r="C74" s="100" t="s">
        <v>252</v>
      </c>
      <c r="D74" s="100" t="s">
        <v>237</v>
      </c>
      <c r="E74" s="101" t="s">
        <v>59</v>
      </c>
      <c r="F74" s="102">
        <v>42850</v>
      </c>
      <c r="G74" s="103" t="s">
        <v>42</v>
      </c>
      <c r="H74" s="104">
        <f t="shared" ca="1" si="1"/>
        <v>7.0154786913453586</v>
      </c>
      <c r="I74" s="105" t="s">
        <v>48</v>
      </c>
      <c r="J74" s="105" t="s">
        <v>44</v>
      </c>
      <c r="K74" s="105" t="s">
        <v>44</v>
      </c>
    </row>
    <row r="75" spans="1:11" x14ac:dyDescent="0.25">
      <c r="A75" s="106" t="s">
        <v>265</v>
      </c>
      <c r="B75" s="107" t="s">
        <v>266</v>
      </c>
      <c r="C75" s="107" t="s">
        <v>267</v>
      </c>
      <c r="D75" s="107" t="s">
        <v>268</v>
      </c>
      <c r="E75" s="109" t="s">
        <v>41</v>
      </c>
      <c r="F75" s="110">
        <v>44029</v>
      </c>
      <c r="G75" s="110" t="s">
        <v>42</v>
      </c>
      <c r="H75" s="111">
        <f t="shared" ca="1" si="1"/>
        <v>3.7875526133166111</v>
      </c>
      <c r="I75" s="112" t="s">
        <v>48</v>
      </c>
      <c r="J75" s="112" t="s">
        <v>44</v>
      </c>
      <c r="K75" s="112" t="s">
        <v>45</v>
      </c>
    </row>
    <row r="76" spans="1:11" x14ac:dyDescent="0.25">
      <c r="A76" s="99" t="s">
        <v>265</v>
      </c>
      <c r="B76" s="100" t="s">
        <v>266</v>
      </c>
      <c r="C76" s="100" t="s">
        <v>276</v>
      </c>
      <c r="D76" s="100" t="s">
        <v>277</v>
      </c>
      <c r="E76" s="102" t="s">
        <v>59</v>
      </c>
      <c r="F76" s="103">
        <v>43844</v>
      </c>
      <c r="G76" s="103" t="s">
        <v>42</v>
      </c>
      <c r="H76" s="104">
        <f t="shared" ca="1" si="1"/>
        <v>4.2940550089360494</v>
      </c>
      <c r="I76" s="105" t="s">
        <v>48</v>
      </c>
      <c r="J76" s="105" t="s">
        <v>45</v>
      </c>
      <c r="K76" s="105" t="s">
        <v>45</v>
      </c>
    </row>
    <row r="77" spans="1:11" x14ac:dyDescent="0.25">
      <c r="A77" s="106" t="s">
        <v>265</v>
      </c>
      <c r="B77" s="107" t="s">
        <v>266</v>
      </c>
      <c r="C77" s="107" t="s">
        <v>281</v>
      </c>
      <c r="D77" s="107" t="s">
        <v>282</v>
      </c>
      <c r="E77" s="109" t="s">
        <v>59</v>
      </c>
      <c r="F77" s="110">
        <v>43999</v>
      </c>
      <c r="G77" s="110" t="s">
        <v>42</v>
      </c>
      <c r="H77" s="111">
        <f t="shared" ca="1" si="1"/>
        <v>3.869688136930574</v>
      </c>
      <c r="I77" s="112" t="s">
        <v>48</v>
      </c>
      <c r="J77" s="112" t="s">
        <v>45</v>
      </c>
      <c r="K77" s="112" t="s">
        <v>44</v>
      </c>
    </row>
    <row r="78" spans="1:11" x14ac:dyDescent="0.25">
      <c r="A78" s="99" t="s">
        <v>265</v>
      </c>
      <c r="B78" s="100" t="s">
        <v>291</v>
      </c>
      <c r="C78" s="100" t="s">
        <v>292</v>
      </c>
      <c r="D78" s="100" t="s">
        <v>80</v>
      </c>
      <c r="E78" s="102" t="s">
        <v>59</v>
      </c>
      <c r="F78" s="103">
        <v>43572</v>
      </c>
      <c r="G78" s="103" t="s">
        <v>42</v>
      </c>
      <c r="H78" s="104">
        <f t="shared" ca="1" si="1"/>
        <v>5.0387504230359816</v>
      </c>
      <c r="I78" s="105" t="s">
        <v>48</v>
      </c>
      <c r="J78" s="105" t="s">
        <v>44</v>
      </c>
      <c r="K78" s="105" t="s">
        <v>44</v>
      </c>
    </row>
    <row r="79" spans="1:11" x14ac:dyDescent="0.25">
      <c r="A79" s="106" t="s">
        <v>265</v>
      </c>
      <c r="B79" s="107" t="s">
        <v>291</v>
      </c>
      <c r="C79" s="107" t="s">
        <v>300</v>
      </c>
      <c r="D79" s="107" t="s">
        <v>109</v>
      </c>
      <c r="E79" s="109" t="s">
        <v>41</v>
      </c>
      <c r="F79" s="110">
        <v>43581</v>
      </c>
      <c r="G79" s="110" t="s">
        <v>42</v>
      </c>
      <c r="H79" s="111">
        <f t="shared" ca="1" si="1"/>
        <v>5.0141097659517921</v>
      </c>
      <c r="I79" s="112" t="s">
        <v>48</v>
      </c>
      <c r="J79" s="112" t="s">
        <v>44</v>
      </c>
      <c r="K79" s="112" t="s">
        <v>44</v>
      </c>
    </row>
    <row r="80" spans="1:11" x14ac:dyDescent="0.25">
      <c r="A80" s="99" t="s">
        <v>265</v>
      </c>
      <c r="B80" s="100" t="s">
        <v>291</v>
      </c>
      <c r="C80" s="100" t="s">
        <v>309</v>
      </c>
      <c r="D80" s="100" t="s">
        <v>290</v>
      </c>
      <c r="E80" s="100" t="s">
        <v>59</v>
      </c>
      <c r="F80" s="103">
        <v>43528</v>
      </c>
      <c r="G80" s="103" t="s">
        <v>42</v>
      </c>
      <c r="H80" s="104">
        <f t="shared" ca="1" si="1"/>
        <v>5.1592158576697935</v>
      </c>
      <c r="I80" s="105" t="s">
        <v>48</v>
      </c>
      <c r="J80" s="105" t="s">
        <v>44</v>
      </c>
      <c r="K80" s="105" t="s">
        <v>45</v>
      </c>
    </row>
    <row r="81" spans="1:11" x14ac:dyDescent="0.25">
      <c r="A81" s="106" t="s">
        <v>265</v>
      </c>
      <c r="B81" s="107" t="s">
        <v>291</v>
      </c>
      <c r="C81" s="107" t="s">
        <v>61</v>
      </c>
      <c r="D81" s="107" t="s">
        <v>151</v>
      </c>
      <c r="E81" s="107" t="s">
        <v>59</v>
      </c>
      <c r="F81" s="110">
        <v>43479</v>
      </c>
      <c r="G81" s="110" t="s">
        <v>62</v>
      </c>
      <c r="H81" s="111">
        <f t="shared" ca="1" si="1"/>
        <v>5.2933705462392666</v>
      </c>
      <c r="I81" s="112" t="s">
        <v>48</v>
      </c>
      <c r="J81" s="112" t="s">
        <v>45</v>
      </c>
      <c r="K81" s="112" t="s">
        <v>45</v>
      </c>
    </row>
    <row r="82" spans="1:11" x14ac:dyDescent="0.25">
      <c r="A82" s="99" t="s">
        <v>265</v>
      </c>
      <c r="B82" s="100" t="s">
        <v>321</v>
      </c>
      <c r="C82" s="100" t="s">
        <v>67</v>
      </c>
      <c r="D82" s="100" t="s">
        <v>113</v>
      </c>
      <c r="E82" s="100" t="s">
        <v>41</v>
      </c>
      <c r="F82" s="103">
        <v>43207</v>
      </c>
      <c r="G82" s="103" t="s">
        <v>42</v>
      </c>
      <c r="H82" s="104">
        <f t="shared" ca="1" si="1"/>
        <v>6.038065960339198</v>
      </c>
      <c r="I82" s="105" t="s">
        <v>48</v>
      </c>
      <c r="J82" s="105" t="s">
        <v>45</v>
      </c>
      <c r="K82" s="105" t="s">
        <v>44</v>
      </c>
    </row>
    <row r="83" spans="1:11" x14ac:dyDescent="0.25">
      <c r="A83" s="106" t="s">
        <v>265</v>
      </c>
      <c r="B83" s="107" t="s">
        <v>321</v>
      </c>
      <c r="C83" s="107" t="s">
        <v>331</v>
      </c>
      <c r="D83" s="107" t="s">
        <v>249</v>
      </c>
      <c r="E83" s="107" t="s">
        <v>41</v>
      </c>
      <c r="F83" s="110">
        <v>43378</v>
      </c>
      <c r="G83" s="110" t="s">
        <v>42</v>
      </c>
      <c r="H83" s="111">
        <f t="shared" ca="1" si="1"/>
        <v>5.569893475739609</v>
      </c>
      <c r="I83" s="112" t="s">
        <v>48</v>
      </c>
      <c r="J83" s="112" t="s">
        <v>44</v>
      </c>
      <c r="K83" s="112" t="s">
        <v>44</v>
      </c>
    </row>
    <row r="84" spans="1:11" x14ac:dyDescent="0.25">
      <c r="A84" s="99" t="s">
        <v>265</v>
      </c>
      <c r="B84" s="100" t="s">
        <v>321</v>
      </c>
      <c r="C84" s="100" t="s">
        <v>339</v>
      </c>
      <c r="D84" s="100" t="s">
        <v>151</v>
      </c>
      <c r="E84" s="100" t="s">
        <v>59</v>
      </c>
      <c r="F84" s="103">
        <v>43320</v>
      </c>
      <c r="G84" s="103" t="s">
        <v>42</v>
      </c>
      <c r="H84" s="104">
        <f t="shared" ca="1" si="1"/>
        <v>5.7286888213932707</v>
      </c>
      <c r="I84" s="105" t="s">
        <v>48</v>
      </c>
      <c r="J84" s="105" t="s">
        <v>44</v>
      </c>
      <c r="K84" s="105" t="s">
        <v>45</v>
      </c>
    </row>
    <row r="85" spans="1:11" x14ac:dyDescent="0.25">
      <c r="A85" s="106" t="s">
        <v>265</v>
      </c>
      <c r="B85" s="107" t="s">
        <v>291</v>
      </c>
      <c r="C85" s="107" t="s">
        <v>75</v>
      </c>
      <c r="D85" s="107" t="s">
        <v>79</v>
      </c>
      <c r="E85" s="107" t="s">
        <v>59</v>
      </c>
      <c r="F85" s="110">
        <v>43478</v>
      </c>
      <c r="G85" s="110" t="s">
        <v>42</v>
      </c>
      <c r="H85" s="111">
        <f t="shared" ca="1" si="1"/>
        <v>5.2961083970263987</v>
      </c>
      <c r="I85" s="112" t="s">
        <v>48</v>
      </c>
      <c r="J85" s="112" t="s">
        <v>45</v>
      </c>
      <c r="K85" s="112" t="s">
        <v>45</v>
      </c>
    </row>
    <row r="86" spans="1:11" x14ac:dyDescent="0.25">
      <c r="A86" s="99" t="s">
        <v>37</v>
      </c>
      <c r="B86" s="100" t="s">
        <v>56</v>
      </c>
      <c r="C86" s="100" t="s">
        <v>61</v>
      </c>
      <c r="D86" s="100" t="s">
        <v>50</v>
      </c>
      <c r="E86" s="101" t="s">
        <v>41</v>
      </c>
      <c r="F86" s="102">
        <v>41373</v>
      </c>
      <c r="G86" s="103" t="s">
        <v>62</v>
      </c>
      <c r="H86" s="104">
        <f t="shared" ca="1" si="1"/>
        <v>11.059284303939473</v>
      </c>
      <c r="I86" s="105" t="s">
        <v>63</v>
      </c>
      <c r="J86" s="105" t="s">
        <v>44</v>
      </c>
      <c r="K86" s="105" t="s">
        <v>44</v>
      </c>
    </row>
    <row r="87" spans="1:11" x14ac:dyDescent="0.25">
      <c r="A87" s="106" t="s">
        <v>37</v>
      </c>
      <c r="B87" s="107" t="s">
        <v>56</v>
      </c>
      <c r="C87" s="107" t="s">
        <v>77</v>
      </c>
      <c r="D87" s="107" t="s">
        <v>78</v>
      </c>
      <c r="E87" s="108" t="s">
        <v>41</v>
      </c>
      <c r="F87" s="109">
        <v>41286</v>
      </c>
      <c r="G87" s="110" t="s">
        <v>42</v>
      </c>
      <c r="H87" s="111">
        <f t="shared" ca="1" si="1"/>
        <v>11.297477322419965</v>
      </c>
      <c r="I87" s="112" t="s">
        <v>63</v>
      </c>
      <c r="J87" s="112" t="s">
        <v>44</v>
      </c>
      <c r="K87" s="112" t="s">
        <v>45</v>
      </c>
    </row>
    <row r="88" spans="1:11" x14ac:dyDescent="0.25">
      <c r="A88" s="99" t="s">
        <v>37</v>
      </c>
      <c r="B88" s="100" t="s">
        <v>56</v>
      </c>
      <c r="C88" s="100" t="s">
        <v>89</v>
      </c>
      <c r="D88" s="100" t="s">
        <v>90</v>
      </c>
      <c r="E88" s="101" t="s">
        <v>41</v>
      </c>
      <c r="F88" s="102">
        <v>41420</v>
      </c>
      <c r="G88" s="103" t="s">
        <v>42</v>
      </c>
      <c r="H88" s="104">
        <f t="shared" ca="1" si="1"/>
        <v>10.930605316944263</v>
      </c>
      <c r="I88" s="105" t="s">
        <v>63</v>
      </c>
      <c r="J88" s="105" t="s">
        <v>45</v>
      </c>
      <c r="K88" s="105" t="s">
        <v>45</v>
      </c>
    </row>
    <row r="89" spans="1:11" x14ac:dyDescent="0.25">
      <c r="A89" s="106" t="s">
        <v>37</v>
      </c>
      <c r="B89" s="107" t="s">
        <v>100</v>
      </c>
      <c r="C89" s="107" t="s">
        <v>103</v>
      </c>
      <c r="D89" s="107" t="s">
        <v>104</v>
      </c>
      <c r="E89" s="108" t="s">
        <v>59</v>
      </c>
      <c r="F89" s="109">
        <v>42037</v>
      </c>
      <c r="G89" s="110" t="s">
        <v>42</v>
      </c>
      <c r="H89" s="111">
        <f t="shared" ca="1" si="1"/>
        <v>9.2413513812837564</v>
      </c>
      <c r="I89" s="112" t="s">
        <v>63</v>
      </c>
      <c r="J89" s="112" t="s">
        <v>45</v>
      </c>
      <c r="K89" s="112" t="s">
        <v>44</v>
      </c>
    </row>
    <row r="90" spans="1:11" x14ac:dyDescent="0.25">
      <c r="A90" s="99" t="s">
        <v>37</v>
      </c>
      <c r="B90" s="100" t="s">
        <v>100</v>
      </c>
      <c r="C90" s="100" t="s">
        <v>115</v>
      </c>
      <c r="D90" s="100" t="s">
        <v>68</v>
      </c>
      <c r="E90" s="101" t="s">
        <v>59</v>
      </c>
      <c r="F90" s="102">
        <v>42258</v>
      </c>
      <c r="G90" s="103" t="s">
        <v>116</v>
      </c>
      <c r="H90" s="104">
        <f t="shared" ca="1" si="1"/>
        <v>8.6362863573275632</v>
      </c>
      <c r="I90" s="105" t="s">
        <v>63</v>
      </c>
      <c r="J90" s="105" t="s">
        <v>44</v>
      </c>
      <c r="K90" s="105" t="s">
        <v>44</v>
      </c>
    </row>
    <row r="91" spans="1:11" x14ac:dyDescent="0.25">
      <c r="A91" s="106" t="s">
        <v>37</v>
      </c>
      <c r="B91" s="107" t="s">
        <v>38</v>
      </c>
      <c r="C91" s="107" t="s">
        <v>129</v>
      </c>
      <c r="D91" s="107" t="s">
        <v>130</v>
      </c>
      <c r="E91" s="108" t="s">
        <v>59</v>
      </c>
      <c r="F91" s="109">
        <v>41648</v>
      </c>
      <c r="G91" s="110" t="s">
        <v>116</v>
      </c>
      <c r="H91" s="111">
        <f t="shared" ca="1" si="1"/>
        <v>10.306375337478144</v>
      </c>
      <c r="I91" s="112" t="s">
        <v>63</v>
      </c>
      <c r="J91" s="112" t="s">
        <v>44</v>
      </c>
      <c r="K91" s="112" t="s">
        <v>45</v>
      </c>
    </row>
    <row r="92" spans="1:11" x14ac:dyDescent="0.25">
      <c r="A92" s="99" t="s">
        <v>37</v>
      </c>
      <c r="B92" s="100" t="s">
        <v>38</v>
      </c>
      <c r="C92" s="100" t="s">
        <v>141</v>
      </c>
      <c r="D92" s="100" t="s">
        <v>142</v>
      </c>
      <c r="E92" s="101" t="s">
        <v>41</v>
      </c>
      <c r="F92" s="102">
        <v>41604</v>
      </c>
      <c r="G92" s="103" t="s">
        <v>143</v>
      </c>
      <c r="H92" s="104">
        <f t="shared" ca="1" si="1"/>
        <v>10.426840772111957</v>
      </c>
      <c r="I92" s="105" t="s">
        <v>63</v>
      </c>
      <c r="J92" s="105" t="s">
        <v>45</v>
      </c>
      <c r="K92" s="105" t="s">
        <v>45</v>
      </c>
    </row>
    <row r="93" spans="1:11" x14ac:dyDescent="0.25">
      <c r="A93" s="106" t="s">
        <v>37</v>
      </c>
      <c r="B93" s="107" t="s">
        <v>147</v>
      </c>
      <c r="C93" s="107" t="s">
        <v>157</v>
      </c>
      <c r="D93" s="107" t="s">
        <v>158</v>
      </c>
      <c r="E93" s="108" t="s">
        <v>41</v>
      </c>
      <c r="F93" s="109">
        <v>42266</v>
      </c>
      <c r="G93" s="110" t="s">
        <v>42</v>
      </c>
      <c r="H93" s="111">
        <f t="shared" ca="1" si="1"/>
        <v>8.6143835510305049</v>
      </c>
      <c r="I93" s="112" t="s">
        <v>63</v>
      </c>
      <c r="J93" s="112" t="s">
        <v>45</v>
      </c>
      <c r="K93" s="112" t="s">
        <v>44</v>
      </c>
    </row>
    <row r="94" spans="1:11" x14ac:dyDescent="0.25">
      <c r="A94" s="99" t="s">
        <v>37</v>
      </c>
      <c r="B94" s="100" t="s">
        <v>100</v>
      </c>
      <c r="C94" s="100" t="s">
        <v>71</v>
      </c>
      <c r="D94" s="100" t="s">
        <v>170</v>
      </c>
      <c r="E94" s="101" t="s">
        <v>41</v>
      </c>
      <c r="F94" s="102">
        <v>42309</v>
      </c>
      <c r="G94" s="103" t="s">
        <v>42</v>
      </c>
      <c r="H94" s="104">
        <f t="shared" ca="1" si="1"/>
        <v>8.4966559671838251</v>
      </c>
      <c r="I94" s="105" t="s">
        <v>63</v>
      </c>
      <c r="J94" s="105" t="s">
        <v>44</v>
      </c>
      <c r="K94" s="105" t="s">
        <v>44</v>
      </c>
    </row>
    <row r="95" spans="1:11" x14ac:dyDescent="0.25">
      <c r="A95" s="106" t="s">
        <v>37</v>
      </c>
      <c r="B95" s="107" t="s">
        <v>100</v>
      </c>
      <c r="C95" s="107" t="s">
        <v>181</v>
      </c>
      <c r="D95" s="107" t="s">
        <v>169</v>
      </c>
      <c r="E95" s="108" t="s">
        <v>41</v>
      </c>
      <c r="F95" s="109">
        <v>41989</v>
      </c>
      <c r="G95" s="110" t="s">
        <v>42</v>
      </c>
      <c r="H95" s="111">
        <f t="shared" ca="1" si="1"/>
        <v>9.3727682190660975</v>
      </c>
      <c r="I95" s="112" t="s">
        <v>63</v>
      </c>
      <c r="J95" s="112" t="s">
        <v>44</v>
      </c>
      <c r="K95" s="112" t="s">
        <v>45</v>
      </c>
    </row>
    <row r="96" spans="1:11" x14ac:dyDescent="0.25">
      <c r="A96" s="99" t="s">
        <v>37</v>
      </c>
      <c r="B96" s="100" t="s">
        <v>147</v>
      </c>
      <c r="C96" s="100" t="s">
        <v>191</v>
      </c>
      <c r="D96" s="100" t="s">
        <v>192</v>
      </c>
      <c r="E96" s="101" t="s">
        <v>41</v>
      </c>
      <c r="F96" s="102">
        <v>42476</v>
      </c>
      <c r="G96" s="103" t="s">
        <v>42</v>
      </c>
      <c r="H96" s="104">
        <f t="shared" ca="1" si="1"/>
        <v>8.0394348857327635</v>
      </c>
      <c r="I96" s="105" t="s">
        <v>63</v>
      </c>
      <c r="J96" s="105" t="s">
        <v>45</v>
      </c>
      <c r="K96" s="105" t="s">
        <v>45</v>
      </c>
    </row>
    <row r="97" spans="1:11" x14ac:dyDescent="0.25">
      <c r="A97" s="106" t="s">
        <v>37</v>
      </c>
      <c r="B97" s="107" t="s">
        <v>147</v>
      </c>
      <c r="C97" s="107" t="s">
        <v>201</v>
      </c>
      <c r="D97" s="107" t="s">
        <v>202</v>
      </c>
      <c r="E97" s="108" t="s">
        <v>59</v>
      </c>
      <c r="F97" s="109">
        <v>42417</v>
      </c>
      <c r="G97" s="110" t="s">
        <v>42</v>
      </c>
      <c r="H97" s="111">
        <f t="shared" ca="1" si="1"/>
        <v>8.2009680821735582</v>
      </c>
      <c r="I97" s="112" t="s">
        <v>63</v>
      </c>
      <c r="J97" s="112" t="s">
        <v>45</v>
      </c>
      <c r="K97" s="112" t="s">
        <v>44</v>
      </c>
    </row>
    <row r="98" spans="1:11" x14ac:dyDescent="0.25">
      <c r="A98" s="99" t="s">
        <v>37</v>
      </c>
      <c r="B98" s="100" t="s">
        <v>147</v>
      </c>
      <c r="C98" s="100" t="s">
        <v>211</v>
      </c>
      <c r="D98" s="100" t="s">
        <v>212</v>
      </c>
      <c r="E98" s="101" t="s">
        <v>41</v>
      </c>
      <c r="F98" s="102">
        <v>42514</v>
      </c>
      <c r="G98" s="103" t="s">
        <v>42</v>
      </c>
      <c r="H98" s="104">
        <f t="shared" ca="1" si="1"/>
        <v>7.935396555821745</v>
      </c>
      <c r="I98" s="105" t="s">
        <v>63</v>
      </c>
      <c r="J98" s="105" t="s">
        <v>44</v>
      </c>
      <c r="K98" s="105" t="s">
        <v>44</v>
      </c>
    </row>
    <row r="99" spans="1:11" x14ac:dyDescent="0.25">
      <c r="A99" s="106" t="s">
        <v>37</v>
      </c>
      <c r="B99" s="107" t="s">
        <v>147</v>
      </c>
      <c r="C99" s="107" t="s">
        <v>222</v>
      </c>
      <c r="D99" s="107" t="s">
        <v>194</v>
      </c>
      <c r="E99" s="108" t="s">
        <v>41</v>
      </c>
      <c r="F99" s="109">
        <v>42604</v>
      </c>
      <c r="G99" s="110" t="s">
        <v>42</v>
      </c>
      <c r="H99" s="111">
        <f t="shared" ca="1" si="1"/>
        <v>7.6889899849798553</v>
      </c>
      <c r="I99" s="112" t="s">
        <v>63</v>
      </c>
      <c r="J99" s="112" t="s">
        <v>44</v>
      </c>
      <c r="K99" s="112" t="s">
        <v>45</v>
      </c>
    </row>
    <row r="100" spans="1:11" x14ac:dyDescent="0.25">
      <c r="A100" s="99" t="s">
        <v>37</v>
      </c>
      <c r="B100" s="100" t="s">
        <v>223</v>
      </c>
      <c r="C100" s="100" t="s">
        <v>234</v>
      </c>
      <c r="D100" s="100" t="s">
        <v>235</v>
      </c>
      <c r="E100" s="102" t="s">
        <v>59</v>
      </c>
      <c r="F100" s="103">
        <v>42874</v>
      </c>
      <c r="G100" s="103" t="s">
        <v>42</v>
      </c>
      <c r="H100" s="104">
        <f t="shared" ca="1" si="1"/>
        <v>6.9497702724541881</v>
      </c>
      <c r="I100" s="105" t="s">
        <v>63</v>
      </c>
      <c r="J100" s="105" t="s">
        <v>45</v>
      </c>
      <c r="K100" s="105" t="s">
        <v>45</v>
      </c>
    </row>
    <row r="101" spans="1:11" x14ac:dyDescent="0.25">
      <c r="A101" s="106" t="s">
        <v>37</v>
      </c>
      <c r="B101" s="107" t="s">
        <v>223</v>
      </c>
      <c r="C101" s="107" t="s">
        <v>246</v>
      </c>
      <c r="D101" s="107" t="s">
        <v>247</v>
      </c>
      <c r="E101" s="109" t="s">
        <v>59</v>
      </c>
      <c r="F101" s="110">
        <v>42874</v>
      </c>
      <c r="G101" s="110" t="s">
        <v>42</v>
      </c>
      <c r="H101" s="111">
        <f t="shared" ca="1" si="1"/>
        <v>6.9497702724541881</v>
      </c>
      <c r="I101" s="112" t="s">
        <v>63</v>
      </c>
      <c r="J101" s="112" t="s">
        <v>45</v>
      </c>
      <c r="K101" s="112" t="s">
        <v>44</v>
      </c>
    </row>
    <row r="102" spans="1:11" x14ac:dyDescent="0.25">
      <c r="A102" s="99" t="s">
        <v>37</v>
      </c>
      <c r="B102" s="100" t="s">
        <v>223</v>
      </c>
      <c r="C102" s="100" t="s">
        <v>259</v>
      </c>
      <c r="D102" s="100" t="s">
        <v>260</v>
      </c>
      <c r="E102" s="102" t="s">
        <v>59</v>
      </c>
      <c r="F102" s="103">
        <v>42811</v>
      </c>
      <c r="G102" s="103" t="s">
        <v>42</v>
      </c>
      <c r="H102" s="104">
        <f t="shared" ca="1" si="1"/>
        <v>7.1222548720435102</v>
      </c>
      <c r="I102" s="105" t="s">
        <v>63</v>
      </c>
      <c r="J102" s="105" t="s">
        <v>44</v>
      </c>
      <c r="K102" s="105" t="s">
        <v>44</v>
      </c>
    </row>
    <row r="103" spans="1:11" x14ac:dyDescent="0.25">
      <c r="A103" s="106" t="s">
        <v>265</v>
      </c>
      <c r="B103" s="107" t="s">
        <v>266</v>
      </c>
      <c r="C103" s="107" t="s">
        <v>193</v>
      </c>
      <c r="D103" s="107" t="s">
        <v>272</v>
      </c>
      <c r="E103" s="109" t="s">
        <v>41</v>
      </c>
      <c r="F103" s="110">
        <v>44157</v>
      </c>
      <c r="G103" s="110" t="s">
        <v>42</v>
      </c>
      <c r="H103" s="111">
        <f t="shared" ca="1" si="1"/>
        <v>3.437107712563702</v>
      </c>
      <c r="I103" s="112" t="s">
        <v>63</v>
      </c>
      <c r="J103" s="112" t="s">
        <v>44</v>
      </c>
      <c r="K103" s="112" t="s">
        <v>45</v>
      </c>
    </row>
    <row r="104" spans="1:11" x14ac:dyDescent="0.25">
      <c r="A104" s="99" t="s">
        <v>265</v>
      </c>
      <c r="B104" s="100" t="s">
        <v>266</v>
      </c>
      <c r="C104" s="100" t="s">
        <v>199</v>
      </c>
      <c r="D104" s="100" t="s">
        <v>109</v>
      </c>
      <c r="E104" s="102" t="s">
        <v>41</v>
      </c>
      <c r="F104" s="103">
        <v>44054</v>
      </c>
      <c r="G104" s="103" t="s">
        <v>42</v>
      </c>
      <c r="H104" s="104">
        <f t="shared" ca="1" si="1"/>
        <v>3.7191063436383085</v>
      </c>
      <c r="I104" s="105" t="s">
        <v>63</v>
      </c>
      <c r="J104" s="105" t="s">
        <v>45</v>
      </c>
      <c r="K104" s="105" t="s">
        <v>45</v>
      </c>
    </row>
    <row r="105" spans="1:11" x14ac:dyDescent="0.25">
      <c r="A105" s="106" t="s">
        <v>265</v>
      </c>
      <c r="B105" s="107" t="s">
        <v>284</v>
      </c>
      <c r="C105" s="107" t="s">
        <v>287</v>
      </c>
      <c r="D105" s="107" t="s">
        <v>204</v>
      </c>
      <c r="E105" s="109" t="s">
        <v>59</v>
      </c>
      <c r="F105" s="110">
        <v>44354</v>
      </c>
      <c r="G105" s="110" t="s">
        <v>42</v>
      </c>
      <c r="H105" s="111">
        <f t="shared" ca="1" si="1"/>
        <v>2.8977511074986784</v>
      </c>
      <c r="I105" s="112" t="s">
        <v>63</v>
      </c>
      <c r="J105" s="112" t="s">
        <v>45</v>
      </c>
      <c r="K105" s="112" t="s">
        <v>44</v>
      </c>
    </row>
    <row r="106" spans="1:11" x14ac:dyDescent="0.25">
      <c r="A106" s="99" t="s">
        <v>265</v>
      </c>
      <c r="B106" s="100" t="s">
        <v>291</v>
      </c>
      <c r="C106" s="100" t="s">
        <v>295</v>
      </c>
      <c r="D106" s="100" t="s">
        <v>296</v>
      </c>
      <c r="E106" s="102" t="s">
        <v>41</v>
      </c>
      <c r="F106" s="103">
        <v>43681</v>
      </c>
      <c r="G106" s="103" t="s">
        <v>42</v>
      </c>
      <c r="H106" s="104">
        <f t="shared" ca="1" si="1"/>
        <v>4.7403246872385827</v>
      </c>
      <c r="I106" s="105" t="s">
        <v>63</v>
      </c>
      <c r="J106" s="105" t="s">
        <v>45</v>
      </c>
      <c r="K106" s="105" t="s">
        <v>44</v>
      </c>
    </row>
    <row r="107" spans="1:11" x14ac:dyDescent="0.25">
      <c r="A107" s="106" t="s">
        <v>265</v>
      </c>
      <c r="B107" s="107" t="s">
        <v>291</v>
      </c>
      <c r="C107" s="107" t="s">
        <v>304</v>
      </c>
      <c r="D107" s="107" t="s">
        <v>305</v>
      </c>
      <c r="E107" s="107" t="s">
        <v>41</v>
      </c>
      <c r="F107" s="110">
        <v>43685</v>
      </c>
      <c r="G107" s="110" t="s">
        <v>42</v>
      </c>
      <c r="H107" s="111">
        <f t="shared" ca="1" si="1"/>
        <v>4.7293732840900535</v>
      </c>
      <c r="I107" s="112" t="s">
        <v>63</v>
      </c>
      <c r="J107" s="112" t="s">
        <v>44</v>
      </c>
      <c r="K107" s="112" t="s">
        <v>44</v>
      </c>
    </row>
    <row r="108" spans="1:11" x14ac:dyDescent="0.25">
      <c r="A108" s="99" t="s">
        <v>265</v>
      </c>
      <c r="B108" s="100" t="s">
        <v>291</v>
      </c>
      <c r="C108" s="100" t="s">
        <v>315</v>
      </c>
      <c r="D108" s="100" t="s">
        <v>316</v>
      </c>
      <c r="E108" s="100" t="s">
        <v>59</v>
      </c>
      <c r="F108" s="103">
        <v>43614</v>
      </c>
      <c r="G108" s="103" t="s">
        <v>42</v>
      </c>
      <c r="H108" s="104">
        <f t="shared" ca="1" si="1"/>
        <v>4.923760689976433</v>
      </c>
      <c r="I108" s="105" t="s">
        <v>63</v>
      </c>
      <c r="J108" s="105" t="s">
        <v>44</v>
      </c>
      <c r="K108" s="105" t="s">
        <v>45</v>
      </c>
    </row>
    <row r="109" spans="1:11" x14ac:dyDescent="0.25">
      <c r="A109" s="106" t="s">
        <v>265</v>
      </c>
      <c r="B109" s="107" t="s">
        <v>321</v>
      </c>
      <c r="C109" s="107" t="s">
        <v>323</v>
      </c>
      <c r="D109" s="107" t="s">
        <v>138</v>
      </c>
      <c r="E109" s="107" t="s">
        <v>59</v>
      </c>
      <c r="F109" s="110">
        <v>43143</v>
      </c>
      <c r="G109" s="110" t="s">
        <v>42</v>
      </c>
      <c r="H109" s="111">
        <f t="shared" ca="1" si="1"/>
        <v>6.213288410715653</v>
      </c>
      <c r="I109" s="112" t="s">
        <v>63</v>
      </c>
      <c r="J109" s="112" t="s">
        <v>45</v>
      </c>
      <c r="K109" s="112" t="s">
        <v>45</v>
      </c>
    </row>
    <row r="110" spans="1:11" x14ac:dyDescent="0.25">
      <c r="A110" s="99" t="s">
        <v>265</v>
      </c>
      <c r="B110" s="100" t="s">
        <v>321</v>
      </c>
      <c r="C110" s="100" t="s">
        <v>329</v>
      </c>
      <c r="D110" s="100" t="s">
        <v>169</v>
      </c>
      <c r="E110" s="100" t="s">
        <v>41</v>
      </c>
      <c r="F110" s="103">
        <v>43121</v>
      </c>
      <c r="G110" s="103" t="s">
        <v>42</v>
      </c>
      <c r="H110" s="104">
        <f t="shared" ca="1" si="1"/>
        <v>6.2735211280325593</v>
      </c>
      <c r="I110" s="105" t="s">
        <v>63</v>
      </c>
      <c r="J110" s="105" t="s">
        <v>45</v>
      </c>
      <c r="K110" s="105" t="s">
        <v>44</v>
      </c>
    </row>
    <row r="111" spans="1:11" x14ac:dyDescent="0.25">
      <c r="A111" s="106" t="s">
        <v>265</v>
      </c>
      <c r="B111" s="107" t="s">
        <v>321</v>
      </c>
      <c r="C111" s="107" t="s">
        <v>334</v>
      </c>
      <c r="D111" s="107" t="s">
        <v>169</v>
      </c>
      <c r="E111" s="107" t="s">
        <v>41</v>
      </c>
      <c r="F111" s="110">
        <v>43097</v>
      </c>
      <c r="G111" s="110" t="s">
        <v>42</v>
      </c>
      <c r="H111" s="111">
        <f t="shared" ca="1" si="1"/>
        <v>6.3392295469237299</v>
      </c>
      <c r="I111" s="112" t="s">
        <v>63</v>
      </c>
      <c r="J111" s="112" t="s">
        <v>44</v>
      </c>
      <c r="K111" s="112" t="s">
        <v>44</v>
      </c>
    </row>
    <row r="112" spans="1:11" x14ac:dyDescent="0.25">
      <c r="A112" s="99" t="s">
        <v>265</v>
      </c>
      <c r="B112" s="100" t="s">
        <v>291</v>
      </c>
      <c r="C112" s="100" t="s">
        <v>343</v>
      </c>
      <c r="D112" s="100" t="s">
        <v>118</v>
      </c>
      <c r="E112" s="100" t="s">
        <v>41</v>
      </c>
      <c r="F112" s="103">
        <v>43486</v>
      </c>
      <c r="G112" s="103" t="s">
        <v>42</v>
      </c>
      <c r="H112" s="104">
        <f t="shared" ca="1" si="1"/>
        <v>5.2742055907293421</v>
      </c>
      <c r="I112" s="105" t="s">
        <v>63</v>
      </c>
      <c r="J112" s="105" t="s">
        <v>44</v>
      </c>
      <c r="K112" s="105" t="s">
        <v>45</v>
      </c>
    </row>
    <row r="113" spans="1:11" x14ac:dyDescent="0.25">
      <c r="A113" s="106" t="s">
        <v>37</v>
      </c>
      <c r="B113" s="107" t="s">
        <v>38</v>
      </c>
      <c r="C113" s="107" t="s">
        <v>49</v>
      </c>
      <c r="D113" s="107" t="s">
        <v>50</v>
      </c>
      <c r="E113" s="108" t="s">
        <v>41</v>
      </c>
      <c r="F113" s="109">
        <v>41677</v>
      </c>
      <c r="G113" s="110" t="s">
        <v>51</v>
      </c>
      <c r="H113" s="111">
        <f t="shared" ca="1" si="1"/>
        <v>10.226977664651313</v>
      </c>
      <c r="I113" s="112" t="s">
        <v>52</v>
      </c>
      <c r="J113" s="112" t="s">
        <v>45</v>
      </c>
      <c r="K113" s="112" t="s">
        <v>44</v>
      </c>
    </row>
    <row r="114" spans="1:11" x14ac:dyDescent="0.25">
      <c r="A114" s="99" t="s">
        <v>37</v>
      </c>
      <c r="B114" s="100" t="s">
        <v>56</v>
      </c>
      <c r="C114" s="100" t="s">
        <v>71</v>
      </c>
      <c r="D114" s="100" t="s">
        <v>72</v>
      </c>
      <c r="E114" s="101" t="s">
        <v>41</v>
      </c>
      <c r="F114" s="102">
        <v>41327</v>
      </c>
      <c r="G114" s="103" t="s">
        <v>51</v>
      </c>
      <c r="H114" s="104">
        <f t="shared" ca="1" si="1"/>
        <v>11.185225440147549</v>
      </c>
      <c r="I114" s="105" t="s">
        <v>52</v>
      </c>
      <c r="J114" s="105" t="s">
        <v>44</v>
      </c>
      <c r="K114" s="105" t="s">
        <v>44</v>
      </c>
    </row>
    <row r="115" spans="1:11" x14ac:dyDescent="0.25">
      <c r="A115" s="106" t="s">
        <v>37</v>
      </c>
      <c r="B115" s="107" t="s">
        <v>56</v>
      </c>
      <c r="C115" s="107" t="s">
        <v>85</v>
      </c>
      <c r="D115" s="107" t="s">
        <v>86</v>
      </c>
      <c r="E115" s="108" t="s">
        <v>41</v>
      </c>
      <c r="F115" s="109">
        <v>41370</v>
      </c>
      <c r="G115" s="110" t="s">
        <v>42</v>
      </c>
      <c r="H115" s="111">
        <f t="shared" ca="1" si="1"/>
        <v>11.067497856300868</v>
      </c>
      <c r="I115" s="112" t="s">
        <v>52</v>
      </c>
      <c r="J115" s="112" t="s">
        <v>44</v>
      </c>
      <c r="K115" s="112" t="s">
        <v>45</v>
      </c>
    </row>
    <row r="116" spans="1:11" x14ac:dyDescent="0.25">
      <c r="A116" s="99" t="s">
        <v>37</v>
      </c>
      <c r="B116" s="100" t="s">
        <v>56</v>
      </c>
      <c r="C116" s="100" t="s">
        <v>96</v>
      </c>
      <c r="D116" s="100" t="s">
        <v>97</v>
      </c>
      <c r="E116" s="101" t="s">
        <v>59</v>
      </c>
      <c r="F116" s="102">
        <v>41409</v>
      </c>
      <c r="G116" s="103" t="s">
        <v>42</v>
      </c>
      <c r="H116" s="104">
        <f t="shared" ca="1" si="1"/>
        <v>10.960721675602716</v>
      </c>
      <c r="I116" s="105" t="s">
        <v>52</v>
      </c>
      <c r="J116" s="105" t="s">
        <v>45</v>
      </c>
      <c r="K116" s="105" t="s">
        <v>45</v>
      </c>
    </row>
    <row r="117" spans="1:11" x14ac:dyDescent="0.25">
      <c r="A117" s="106" t="s">
        <v>37</v>
      </c>
      <c r="B117" s="107" t="s">
        <v>100</v>
      </c>
      <c r="C117" s="107" t="s">
        <v>110</v>
      </c>
      <c r="D117" s="107" t="s">
        <v>111</v>
      </c>
      <c r="E117" s="109" t="s">
        <v>59</v>
      </c>
      <c r="F117" s="109">
        <v>42002</v>
      </c>
      <c r="G117" s="110" t="s">
        <v>42</v>
      </c>
      <c r="H117" s="111">
        <f t="shared" ca="1" si="1"/>
        <v>9.3371761588333797</v>
      </c>
      <c r="I117" s="112" t="s">
        <v>52</v>
      </c>
      <c r="J117" s="112" t="s">
        <v>45</v>
      </c>
      <c r="K117" s="112" t="s">
        <v>44</v>
      </c>
    </row>
    <row r="118" spans="1:11" x14ac:dyDescent="0.25">
      <c r="A118" s="99" t="s">
        <v>37</v>
      </c>
      <c r="B118" s="100" t="s">
        <v>38</v>
      </c>
      <c r="C118" s="100" t="s">
        <v>122</v>
      </c>
      <c r="D118" s="100" t="s">
        <v>123</v>
      </c>
      <c r="E118" s="101" t="s">
        <v>59</v>
      </c>
      <c r="F118" s="102">
        <v>41721</v>
      </c>
      <c r="G118" s="103" t="s">
        <v>42</v>
      </c>
      <c r="H118" s="104">
        <f t="shared" ca="1" si="1"/>
        <v>10.106512230017501</v>
      </c>
      <c r="I118" s="105" t="s">
        <v>52</v>
      </c>
      <c r="J118" s="105" t="s">
        <v>44</v>
      </c>
      <c r="K118" s="105" t="s">
        <v>44</v>
      </c>
    </row>
    <row r="119" spans="1:11" x14ac:dyDescent="0.25">
      <c r="A119" s="106" t="s">
        <v>37</v>
      </c>
      <c r="B119" s="107" t="s">
        <v>38</v>
      </c>
      <c r="C119" s="107" t="s">
        <v>135</v>
      </c>
      <c r="D119" s="107" t="s">
        <v>136</v>
      </c>
      <c r="E119" s="108" t="s">
        <v>41</v>
      </c>
      <c r="F119" s="109">
        <v>41855</v>
      </c>
      <c r="G119" s="110" t="s">
        <v>42</v>
      </c>
      <c r="H119" s="111">
        <f t="shared" ca="1" si="1"/>
        <v>9.7396402245417999</v>
      </c>
      <c r="I119" s="112" t="s">
        <v>52</v>
      </c>
      <c r="J119" s="112" t="s">
        <v>44</v>
      </c>
      <c r="K119" s="112" t="s">
        <v>45</v>
      </c>
    </row>
    <row r="120" spans="1:11" x14ac:dyDescent="0.25">
      <c r="A120" s="99" t="s">
        <v>37</v>
      </c>
      <c r="B120" s="100" t="s">
        <v>147</v>
      </c>
      <c r="C120" s="100" t="s">
        <v>150</v>
      </c>
      <c r="D120" s="100" t="s">
        <v>151</v>
      </c>
      <c r="E120" s="101" t="s">
        <v>59</v>
      </c>
      <c r="F120" s="102">
        <v>42575</v>
      </c>
      <c r="G120" s="103" t="s">
        <v>42</v>
      </c>
      <c r="H120" s="104">
        <f t="shared" ca="1" si="1"/>
        <v>7.7683876578066862</v>
      </c>
      <c r="I120" s="105" t="s">
        <v>52</v>
      </c>
      <c r="J120" s="105" t="s">
        <v>45</v>
      </c>
      <c r="K120" s="105" t="s">
        <v>45</v>
      </c>
    </row>
    <row r="121" spans="1:11" x14ac:dyDescent="0.25">
      <c r="A121" s="106" t="s">
        <v>37</v>
      </c>
      <c r="B121" s="107" t="s">
        <v>147</v>
      </c>
      <c r="C121" s="107" t="s">
        <v>164</v>
      </c>
      <c r="D121" s="107" t="s">
        <v>165</v>
      </c>
      <c r="E121" s="108" t="s">
        <v>41</v>
      </c>
      <c r="F121" s="109">
        <v>42406</v>
      </c>
      <c r="G121" s="110" t="s">
        <v>51</v>
      </c>
      <c r="H121" s="111">
        <f t="shared" ca="1" si="1"/>
        <v>8.2310844408320119</v>
      </c>
      <c r="I121" s="112" t="s">
        <v>52</v>
      </c>
      <c r="J121" s="112" t="s">
        <v>45</v>
      </c>
      <c r="K121" s="112" t="s">
        <v>44</v>
      </c>
    </row>
    <row r="122" spans="1:11" x14ac:dyDescent="0.25">
      <c r="A122" s="99" t="s">
        <v>37</v>
      </c>
      <c r="B122" s="100" t="s">
        <v>100</v>
      </c>
      <c r="C122" s="100" t="s">
        <v>176</v>
      </c>
      <c r="D122" s="100" t="s">
        <v>177</v>
      </c>
      <c r="E122" s="101" t="s">
        <v>59</v>
      </c>
      <c r="F122" s="102">
        <v>42103</v>
      </c>
      <c r="G122" s="103" t="s">
        <v>42</v>
      </c>
      <c r="H122" s="104">
        <f t="shared" ca="1" si="1"/>
        <v>9.0606532293330382</v>
      </c>
      <c r="I122" s="105" t="s">
        <v>52</v>
      </c>
      <c r="J122" s="105" t="s">
        <v>44</v>
      </c>
      <c r="K122" s="105" t="s">
        <v>44</v>
      </c>
    </row>
    <row r="123" spans="1:11" x14ac:dyDescent="0.25">
      <c r="A123" s="106" t="s">
        <v>37</v>
      </c>
      <c r="B123" s="107" t="s">
        <v>100</v>
      </c>
      <c r="C123" s="107" t="s">
        <v>95</v>
      </c>
      <c r="D123" s="107" t="s">
        <v>187</v>
      </c>
      <c r="E123" s="108" t="s">
        <v>59</v>
      </c>
      <c r="F123" s="109">
        <v>42247</v>
      </c>
      <c r="G123" s="110" t="s">
        <v>42</v>
      </c>
      <c r="H123" s="111">
        <f t="shared" ca="1" si="1"/>
        <v>8.6664027159860151</v>
      </c>
      <c r="I123" s="112" t="s">
        <v>52</v>
      </c>
      <c r="J123" s="112" t="s">
        <v>44</v>
      </c>
      <c r="K123" s="112" t="s">
        <v>45</v>
      </c>
    </row>
    <row r="124" spans="1:11" x14ac:dyDescent="0.25">
      <c r="A124" s="99" t="s">
        <v>37</v>
      </c>
      <c r="B124" s="100" t="s">
        <v>147</v>
      </c>
      <c r="C124" s="100" t="s">
        <v>127</v>
      </c>
      <c r="D124" s="100" t="s">
        <v>197</v>
      </c>
      <c r="E124" s="101" t="s">
        <v>59</v>
      </c>
      <c r="F124" s="102">
        <v>42474</v>
      </c>
      <c r="G124" s="103" t="s">
        <v>42</v>
      </c>
      <c r="H124" s="104">
        <f t="shared" ca="1" si="1"/>
        <v>8.0449105873070295</v>
      </c>
      <c r="I124" s="105" t="s">
        <v>52</v>
      </c>
      <c r="J124" s="105" t="s">
        <v>45</v>
      </c>
      <c r="K124" s="105" t="s">
        <v>45</v>
      </c>
    </row>
    <row r="125" spans="1:11" x14ac:dyDescent="0.25">
      <c r="A125" s="106" t="s">
        <v>37</v>
      </c>
      <c r="B125" s="107" t="s">
        <v>147</v>
      </c>
      <c r="C125" s="107" t="s">
        <v>139</v>
      </c>
      <c r="D125" s="107" t="s">
        <v>206</v>
      </c>
      <c r="E125" s="108" t="s">
        <v>59</v>
      </c>
      <c r="F125" s="109">
        <v>42596</v>
      </c>
      <c r="G125" s="110" t="s">
        <v>42</v>
      </c>
      <c r="H125" s="111">
        <f t="shared" ca="1" si="1"/>
        <v>7.7108927912769119</v>
      </c>
      <c r="I125" s="112" t="s">
        <v>52</v>
      </c>
      <c r="J125" s="112" t="s">
        <v>45</v>
      </c>
      <c r="K125" s="112" t="s">
        <v>44</v>
      </c>
    </row>
    <row r="126" spans="1:11" x14ac:dyDescent="0.25">
      <c r="A126" s="99" t="s">
        <v>37</v>
      </c>
      <c r="B126" s="100" t="s">
        <v>147</v>
      </c>
      <c r="C126" s="100" t="s">
        <v>217</v>
      </c>
      <c r="D126" s="100" t="s">
        <v>194</v>
      </c>
      <c r="E126" s="101" t="s">
        <v>41</v>
      </c>
      <c r="F126" s="102">
        <v>42662</v>
      </c>
      <c r="G126" s="103" t="s">
        <v>42</v>
      </c>
      <c r="H126" s="104">
        <f t="shared" ca="1" si="1"/>
        <v>7.5301946393261936</v>
      </c>
      <c r="I126" s="105" t="s">
        <v>52</v>
      </c>
      <c r="J126" s="105" t="s">
        <v>44</v>
      </c>
      <c r="K126" s="105" t="s">
        <v>44</v>
      </c>
    </row>
    <row r="127" spans="1:11" x14ac:dyDescent="0.25">
      <c r="A127" s="106" t="s">
        <v>37</v>
      </c>
      <c r="B127" s="107" t="s">
        <v>223</v>
      </c>
      <c r="C127" s="107" t="s">
        <v>228</v>
      </c>
      <c r="D127" s="107" t="s">
        <v>229</v>
      </c>
      <c r="E127" s="109" t="s">
        <v>59</v>
      </c>
      <c r="F127" s="110">
        <v>43000</v>
      </c>
      <c r="G127" s="110" t="s">
        <v>42</v>
      </c>
      <c r="H127" s="111">
        <f t="shared" ca="1" si="1"/>
        <v>6.6048010732755431</v>
      </c>
      <c r="I127" s="112" t="s">
        <v>52</v>
      </c>
      <c r="J127" s="112" t="s">
        <v>44</v>
      </c>
      <c r="K127" s="112" t="s">
        <v>45</v>
      </c>
    </row>
    <row r="128" spans="1:11" x14ac:dyDescent="0.25">
      <c r="A128" s="99" t="s">
        <v>37</v>
      </c>
      <c r="B128" s="100" t="s">
        <v>223</v>
      </c>
      <c r="C128" s="100" t="s">
        <v>141</v>
      </c>
      <c r="D128" s="100" t="s">
        <v>239</v>
      </c>
      <c r="E128" s="102" t="s">
        <v>59</v>
      </c>
      <c r="F128" s="103">
        <v>42875</v>
      </c>
      <c r="G128" s="103" t="s">
        <v>42</v>
      </c>
      <c r="H128" s="104">
        <f t="shared" ca="1" si="1"/>
        <v>6.947032421667056</v>
      </c>
      <c r="I128" s="105" t="s">
        <v>52</v>
      </c>
      <c r="J128" s="105" t="s">
        <v>45</v>
      </c>
      <c r="K128" s="105" t="s">
        <v>45</v>
      </c>
    </row>
    <row r="129" spans="1:11" x14ac:dyDescent="0.25">
      <c r="A129" s="106" t="s">
        <v>37</v>
      </c>
      <c r="B129" s="107" t="s">
        <v>223</v>
      </c>
      <c r="C129" s="107" t="s">
        <v>253</v>
      </c>
      <c r="D129" s="107" t="s">
        <v>254</v>
      </c>
      <c r="E129" s="109" t="s">
        <v>59</v>
      </c>
      <c r="F129" s="110">
        <v>42891</v>
      </c>
      <c r="G129" s="110" t="s">
        <v>42</v>
      </c>
      <c r="H129" s="111">
        <f t="shared" ca="1" si="1"/>
        <v>6.9032268090729421</v>
      </c>
      <c r="I129" s="112" t="s">
        <v>52</v>
      </c>
      <c r="J129" s="112" t="s">
        <v>45</v>
      </c>
      <c r="K129" s="112" t="s">
        <v>44</v>
      </c>
    </row>
    <row r="130" spans="1:11" x14ac:dyDescent="0.25">
      <c r="A130" s="99" t="s">
        <v>265</v>
      </c>
      <c r="B130" s="100" t="s">
        <v>266</v>
      </c>
      <c r="C130" s="100" t="s">
        <v>189</v>
      </c>
      <c r="D130" s="100" t="s">
        <v>269</v>
      </c>
      <c r="E130" s="102" t="s">
        <v>41</v>
      </c>
      <c r="F130" s="103">
        <v>44054</v>
      </c>
      <c r="G130" s="103" t="s">
        <v>42</v>
      </c>
      <c r="H130" s="104">
        <f t="shared" ca="1" si="1"/>
        <v>3.7191063436383085</v>
      </c>
      <c r="I130" s="105" t="s">
        <v>52</v>
      </c>
      <c r="J130" s="105" t="s">
        <v>44</v>
      </c>
      <c r="K130" s="105" t="s">
        <v>44</v>
      </c>
    </row>
    <row r="131" spans="1:11" x14ac:dyDescent="0.25">
      <c r="A131" s="106" t="s">
        <v>265</v>
      </c>
      <c r="B131" s="107" t="s">
        <v>266</v>
      </c>
      <c r="C131" s="107" t="s">
        <v>127</v>
      </c>
      <c r="D131" s="107" t="s">
        <v>278</v>
      </c>
      <c r="E131" s="109" t="s">
        <v>59</v>
      </c>
      <c r="F131" s="110">
        <v>43845</v>
      </c>
      <c r="G131" s="110" t="s">
        <v>99</v>
      </c>
      <c r="H131" s="111">
        <f t="shared" ref="H131:H194" ca="1" si="2">(NOW()-F131)/365.25</f>
        <v>4.2913171581489173</v>
      </c>
      <c r="I131" s="112" t="s">
        <v>52</v>
      </c>
      <c r="J131" s="112" t="s">
        <v>44</v>
      </c>
      <c r="K131" s="112" t="s">
        <v>45</v>
      </c>
    </row>
    <row r="132" spans="1:11" x14ac:dyDescent="0.25">
      <c r="A132" s="99" t="s">
        <v>265</v>
      </c>
      <c r="B132" s="100" t="s">
        <v>266</v>
      </c>
      <c r="C132" s="100" t="s">
        <v>204</v>
      </c>
      <c r="D132" s="100" t="s">
        <v>142</v>
      </c>
      <c r="E132" s="102" t="s">
        <v>41</v>
      </c>
      <c r="F132" s="103">
        <v>44103</v>
      </c>
      <c r="G132" s="103" t="s">
        <v>42</v>
      </c>
      <c r="H132" s="104">
        <f t="shared" ca="1" si="2"/>
        <v>3.5849516550688354</v>
      </c>
      <c r="I132" s="105" t="s">
        <v>52</v>
      </c>
      <c r="J132" s="105" t="s">
        <v>45</v>
      </c>
      <c r="K132" s="105" t="s">
        <v>45</v>
      </c>
    </row>
    <row r="133" spans="1:11" x14ac:dyDescent="0.25">
      <c r="A133" s="106" t="s">
        <v>265</v>
      </c>
      <c r="B133" s="107" t="s">
        <v>291</v>
      </c>
      <c r="C133" s="107" t="s">
        <v>207</v>
      </c>
      <c r="D133" s="107" t="s">
        <v>293</v>
      </c>
      <c r="E133" s="109" t="s">
        <v>59</v>
      </c>
      <c r="F133" s="110">
        <v>43667</v>
      </c>
      <c r="G133" s="110" t="s">
        <v>42</v>
      </c>
      <c r="H133" s="111">
        <f t="shared" ca="1" si="2"/>
        <v>4.7786545982584316</v>
      </c>
      <c r="I133" s="112" t="s">
        <v>52</v>
      </c>
      <c r="J133" s="112" t="s">
        <v>45</v>
      </c>
      <c r="K133" s="112" t="s">
        <v>44</v>
      </c>
    </row>
    <row r="134" spans="1:11" x14ac:dyDescent="0.25">
      <c r="A134" s="99" t="s">
        <v>265</v>
      </c>
      <c r="B134" s="100" t="s">
        <v>291</v>
      </c>
      <c r="C134" s="100" t="s">
        <v>215</v>
      </c>
      <c r="D134" s="100" t="s">
        <v>184</v>
      </c>
      <c r="E134" s="102" t="s">
        <v>59</v>
      </c>
      <c r="F134" s="103">
        <v>43552</v>
      </c>
      <c r="G134" s="103" t="s">
        <v>42</v>
      </c>
      <c r="H134" s="104">
        <f t="shared" ca="1" si="2"/>
        <v>5.093507438778623</v>
      </c>
      <c r="I134" s="105" t="s">
        <v>52</v>
      </c>
      <c r="J134" s="105" t="s">
        <v>45</v>
      </c>
      <c r="K134" s="105" t="s">
        <v>44</v>
      </c>
    </row>
    <row r="135" spans="1:11" x14ac:dyDescent="0.25">
      <c r="A135" s="106" t="s">
        <v>265</v>
      </c>
      <c r="B135" s="107" t="s">
        <v>291</v>
      </c>
      <c r="C135" s="107" t="s">
        <v>310</v>
      </c>
      <c r="D135" s="107" t="s">
        <v>311</v>
      </c>
      <c r="E135" s="107" t="s">
        <v>41</v>
      </c>
      <c r="F135" s="110">
        <v>43529</v>
      </c>
      <c r="G135" s="110" t="s">
        <v>42</v>
      </c>
      <c r="H135" s="111">
        <f t="shared" ca="1" si="2"/>
        <v>5.1564780068826614</v>
      </c>
      <c r="I135" s="112" t="s">
        <v>52</v>
      </c>
      <c r="J135" s="112" t="s">
        <v>44</v>
      </c>
      <c r="K135" s="112" t="s">
        <v>44</v>
      </c>
    </row>
    <row r="136" spans="1:11" x14ac:dyDescent="0.25">
      <c r="A136" s="99" t="s">
        <v>265</v>
      </c>
      <c r="B136" s="100" t="s">
        <v>291</v>
      </c>
      <c r="C136" s="100" t="s">
        <v>64</v>
      </c>
      <c r="D136" s="100" t="s">
        <v>319</v>
      </c>
      <c r="E136" s="100" t="s">
        <v>59</v>
      </c>
      <c r="F136" s="103">
        <v>43480</v>
      </c>
      <c r="G136" s="103" t="s">
        <v>42</v>
      </c>
      <c r="H136" s="104">
        <f t="shared" ca="1" si="2"/>
        <v>5.2906326954521345</v>
      </c>
      <c r="I136" s="105" t="s">
        <v>52</v>
      </c>
      <c r="J136" s="105" t="s">
        <v>44</v>
      </c>
      <c r="K136" s="105" t="s">
        <v>45</v>
      </c>
    </row>
    <row r="137" spans="1:11" x14ac:dyDescent="0.25">
      <c r="A137" s="106" t="s">
        <v>265</v>
      </c>
      <c r="B137" s="107" t="s">
        <v>321</v>
      </c>
      <c r="C137" s="107" t="s">
        <v>326</v>
      </c>
      <c r="D137" s="107" t="s">
        <v>174</v>
      </c>
      <c r="E137" s="107" t="s">
        <v>41</v>
      </c>
      <c r="F137" s="110">
        <v>43178</v>
      </c>
      <c r="G137" s="110" t="s">
        <v>42</v>
      </c>
      <c r="H137" s="111">
        <f t="shared" ca="1" si="2"/>
        <v>6.1174636331660297</v>
      </c>
      <c r="I137" s="112" t="s">
        <v>52</v>
      </c>
      <c r="J137" s="112" t="s">
        <v>45</v>
      </c>
      <c r="K137" s="112" t="s">
        <v>45</v>
      </c>
    </row>
    <row r="138" spans="1:11" x14ac:dyDescent="0.25">
      <c r="A138" s="99" t="s">
        <v>265</v>
      </c>
      <c r="B138" s="100" t="s">
        <v>321</v>
      </c>
      <c r="C138" s="100" t="s">
        <v>71</v>
      </c>
      <c r="D138" s="100" t="s">
        <v>197</v>
      </c>
      <c r="E138" s="100" t="s">
        <v>59</v>
      </c>
      <c r="F138" s="103">
        <v>43246</v>
      </c>
      <c r="G138" s="103" t="s">
        <v>42</v>
      </c>
      <c r="H138" s="104">
        <f t="shared" ca="1" si="2"/>
        <v>5.9312897796410464</v>
      </c>
      <c r="I138" s="105" t="s">
        <v>52</v>
      </c>
      <c r="J138" s="105" t="s">
        <v>45</v>
      </c>
      <c r="K138" s="105" t="s">
        <v>44</v>
      </c>
    </row>
    <row r="139" spans="1:11" x14ac:dyDescent="0.25">
      <c r="A139" s="106" t="s">
        <v>265</v>
      </c>
      <c r="B139" s="107" t="s">
        <v>321</v>
      </c>
      <c r="C139" s="107" t="s">
        <v>340</v>
      </c>
      <c r="D139" s="107" t="s">
        <v>212</v>
      </c>
      <c r="E139" s="107" t="s">
        <v>41</v>
      </c>
      <c r="F139" s="110">
        <v>43108</v>
      </c>
      <c r="G139" s="110" t="s">
        <v>42</v>
      </c>
      <c r="H139" s="111">
        <f t="shared" ca="1" si="2"/>
        <v>6.3091131882652762</v>
      </c>
      <c r="I139" s="112" t="s">
        <v>52</v>
      </c>
      <c r="J139" s="112" t="s">
        <v>44</v>
      </c>
      <c r="K139" s="112" t="s">
        <v>44</v>
      </c>
    </row>
    <row r="140" spans="1:11" x14ac:dyDescent="0.25">
      <c r="A140" s="99" t="s">
        <v>265</v>
      </c>
      <c r="B140" s="100" t="s">
        <v>321</v>
      </c>
      <c r="C140" s="100" t="s">
        <v>347</v>
      </c>
      <c r="D140" s="100" t="s">
        <v>140</v>
      </c>
      <c r="E140" s="100" t="s">
        <v>41</v>
      </c>
      <c r="F140" s="103">
        <v>43113</v>
      </c>
      <c r="G140" s="103" t="s">
        <v>42</v>
      </c>
      <c r="H140" s="104">
        <f t="shared" ca="1" si="2"/>
        <v>6.2954239343296159</v>
      </c>
      <c r="I140" s="105" t="s">
        <v>52</v>
      </c>
      <c r="J140" s="105" t="s">
        <v>44</v>
      </c>
      <c r="K140" s="105" t="s">
        <v>44</v>
      </c>
    </row>
    <row r="141" spans="1:11" x14ac:dyDescent="0.25">
      <c r="A141" s="106" t="s">
        <v>37</v>
      </c>
      <c r="B141" s="107" t="s">
        <v>56</v>
      </c>
      <c r="C141" s="107" t="s">
        <v>64</v>
      </c>
      <c r="D141" s="107" t="s">
        <v>65</v>
      </c>
      <c r="E141" s="108" t="s">
        <v>59</v>
      </c>
      <c r="F141" s="109">
        <v>41268</v>
      </c>
      <c r="G141" s="110" t="s">
        <v>42</v>
      </c>
      <c r="H141" s="111">
        <f t="shared" ca="1" si="2"/>
        <v>11.346758636588342</v>
      </c>
      <c r="I141" s="112" t="s">
        <v>66</v>
      </c>
      <c r="J141" s="112" t="s">
        <v>45</v>
      </c>
      <c r="K141" s="112" t="s">
        <v>44</v>
      </c>
    </row>
    <row r="142" spans="1:11" x14ac:dyDescent="0.25">
      <c r="A142" s="99" t="s">
        <v>37</v>
      </c>
      <c r="B142" s="100" t="s">
        <v>56</v>
      </c>
      <c r="C142" s="100" t="s">
        <v>79</v>
      </c>
      <c r="D142" s="100" t="s">
        <v>80</v>
      </c>
      <c r="E142" s="101" t="s">
        <v>59</v>
      </c>
      <c r="F142" s="102">
        <v>41557</v>
      </c>
      <c r="G142" s="103" t="s">
        <v>51</v>
      </c>
      <c r="H142" s="104">
        <f t="shared" ca="1" si="2"/>
        <v>10.555519759107165</v>
      </c>
      <c r="I142" s="105" t="s">
        <v>66</v>
      </c>
      <c r="J142" s="105" t="s">
        <v>44</v>
      </c>
      <c r="K142" s="105" t="s">
        <v>44</v>
      </c>
    </row>
    <row r="143" spans="1:11" x14ac:dyDescent="0.25">
      <c r="A143" s="106" t="s">
        <v>37</v>
      </c>
      <c r="B143" s="107" t="s">
        <v>56</v>
      </c>
      <c r="C143" s="107" t="s">
        <v>91</v>
      </c>
      <c r="D143" s="107" t="s">
        <v>92</v>
      </c>
      <c r="E143" s="108" t="s">
        <v>41</v>
      </c>
      <c r="F143" s="109">
        <v>41518</v>
      </c>
      <c r="G143" s="110" t="s">
        <v>42</v>
      </c>
      <c r="H143" s="111">
        <f t="shared" ca="1" si="2"/>
        <v>10.662295939805318</v>
      </c>
      <c r="I143" s="112" t="s">
        <v>66</v>
      </c>
      <c r="J143" s="112" t="s">
        <v>44</v>
      </c>
      <c r="K143" s="112" t="s">
        <v>45</v>
      </c>
    </row>
    <row r="144" spans="1:11" x14ac:dyDescent="0.25">
      <c r="A144" s="99" t="s">
        <v>37</v>
      </c>
      <c r="B144" s="100" t="s">
        <v>100</v>
      </c>
      <c r="C144" s="100" t="s">
        <v>105</v>
      </c>
      <c r="D144" s="100" t="s">
        <v>106</v>
      </c>
      <c r="E144" s="101" t="s">
        <v>41</v>
      </c>
      <c r="F144" s="102">
        <v>42326</v>
      </c>
      <c r="G144" s="103" t="s">
        <v>42</v>
      </c>
      <c r="H144" s="104">
        <f t="shared" ca="1" si="2"/>
        <v>8.4501125038025791</v>
      </c>
      <c r="I144" s="105" t="s">
        <v>66</v>
      </c>
      <c r="J144" s="105" t="s">
        <v>45</v>
      </c>
      <c r="K144" s="105" t="s">
        <v>45</v>
      </c>
    </row>
    <row r="145" spans="1:11" x14ac:dyDescent="0.25">
      <c r="A145" s="106" t="s">
        <v>37</v>
      </c>
      <c r="B145" s="107" t="s">
        <v>100</v>
      </c>
      <c r="C145" s="107" t="s">
        <v>117</v>
      </c>
      <c r="D145" s="107" t="s">
        <v>118</v>
      </c>
      <c r="E145" s="108" t="s">
        <v>41</v>
      </c>
      <c r="F145" s="109">
        <v>42098</v>
      </c>
      <c r="G145" s="110" t="s">
        <v>42</v>
      </c>
      <c r="H145" s="111">
        <f t="shared" ca="1" si="2"/>
        <v>9.0743424832686994</v>
      </c>
      <c r="I145" s="112" t="s">
        <v>66</v>
      </c>
      <c r="J145" s="112" t="s">
        <v>45</v>
      </c>
      <c r="K145" s="112" t="s">
        <v>44</v>
      </c>
    </row>
    <row r="146" spans="1:11" x14ac:dyDescent="0.25">
      <c r="A146" s="99" t="s">
        <v>37</v>
      </c>
      <c r="B146" s="100" t="s">
        <v>38</v>
      </c>
      <c r="C146" s="100" t="s">
        <v>131</v>
      </c>
      <c r="D146" s="100" t="s">
        <v>132</v>
      </c>
      <c r="E146" s="101" t="s">
        <v>41</v>
      </c>
      <c r="F146" s="102">
        <v>41957</v>
      </c>
      <c r="G146" s="103" t="s">
        <v>42</v>
      </c>
      <c r="H146" s="104">
        <f t="shared" ca="1" si="2"/>
        <v>9.4603794442543254</v>
      </c>
      <c r="I146" s="105" t="s">
        <v>66</v>
      </c>
      <c r="J146" s="105" t="s">
        <v>44</v>
      </c>
      <c r="K146" s="105" t="s">
        <v>44</v>
      </c>
    </row>
    <row r="147" spans="1:11" x14ac:dyDescent="0.25">
      <c r="A147" s="106" t="s">
        <v>37</v>
      </c>
      <c r="B147" s="107" t="s">
        <v>38</v>
      </c>
      <c r="C147" s="107" t="s">
        <v>144</v>
      </c>
      <c r="D147" s="107" t="s">
        <v>140</v>
      </c>
      <c r="E147" s="109" t="s">
        <v>41</v>
      </c>
      <c r="F147" s="110">
        <v>41664</v>
      </c>
      <c r="G147" s="110" t="s">
        <v>42</v>
      </c>
      <c r="H147" s="111">
        <f t="shared" ca="1" si="2"/>
        <v>10.262569724884031</v>
      </c>
      <c r="I147" s="112" t="s">
        <v>66</v>
      </c>
      <c r="J147" s="112" t="s">
        <v>44</v>
      </c>
      <c r="K147" s="112" t="s">
        <v>45</v>
      </c>
    </row>
    <row r="148" spans="1:11" x14ac:dyDescent="0.25">
      <c r="A148" s="99" t="s">
        <v>37</v>
      </c>
      <c r="B148" s="100" t="s">
        <v>147</v>
      </c>
      <c r="C148" s="100" t="s">
        <v>159</v>
      </c>
      <c r="D148" s="100" t="s">
        <v>160</v>
      </c>
      <c r="E148" s="101" t="s">
        <v>41</v>
      </c>
      <c r="F148" s="102">
        <v>42364</v>
      </c>
      <c r="G148" s="103" t="s">
        <v>42</v>
      </c>
      <c r="H148" s="104">
        <f t="shared" ca="1" si="2"/>
        <v>8.3460741738915605</v>
      </c>
      <c r="I148" s="105" t="s">
        <v>66</v>
      </c>
      <c r="J148" s="105" t="s">
        <v>45</v>
      </c>
      <c r="K148" s="105" t="s">
        <v>45</v>
      </c>
    </row>
    <row r="149" spans="1:11" x14ac:dyDescent="0.25">
      <c r="A149" s="106" t="s">
        <v>37</v>
      </c>
      <c r="B149" s="107" t="s">
        <v>100</v>
      </c>
      <c r="C149" s="107" t="s">
        <v>171</v>
      </c>
      <c r="D149" s="107" t="s">
        <v>172</v>
      </c>
      <c r="E149" s="108" t="s">
        <v>41</v>
      </c>
      <c r="F149" s="109">
        <v>42326</v>
      </c>
      <c r="G149" s="110" t="s">
        <v>42</v>
      </c>
      <c r="H149" s="111">
        <f t="shared" ca="1" si="2"/>
        <v>8.4501125038025791</v>
      </c>
      <c r="I149" s="112" t="s">
        <v>66</v>
      </c>
      <c r="J149" s="112" t="s">
        <v>45</v>
      </c>
      <c r="K149" s="112" t="s">
        <v>44</v>
      </c>
    </row>
    <row r="150" spans="1:11" x14ac:dyDescent="0.25">
      <c r="A150" s="99" t="s">
        <v>37</v>
      </c>
      <c r="B150" s="100" t="s">
        <v>100</v>
      </c>
      <c r="C150" s="100" t="s">
        <v>182</v>
      </c>
      <c r="D150" s="100" t="s">
        <v>183</v>
      </c>
      <c r="E150" s="101" t="s">
        <v>59</v>
      </c>
      <c r="F150" s="102">
        <v>42091</v>
      </c>
      <c r="G150" s="103" t="s">
        <v>42</v>
      </c>
      <c r="H150" s="104">
        <f t="shared" ca="1" si="2"/>
        <v>9.093507438778623</v>
      </c>
      <c r="I150" s="105" t="s">
        <v>66</v>
      </c>
      <c r="J150" s="105" t="s">
        <v>44</v>
      </c>
      <c r="K150" s="105" t="s">
        <v>44</v>
      </c>
    </row>
    <row r="151" spans="1:11" x14ac:dyDescent="0.25">
      <c r="A151" s="106" t="s">
        <v>37</v>
      </c>
      <c r="B151" s="107" t="s">
        <v>147</v>
      </c>
      <c r="C151" s="107" t="s">
        <v>119</v>
      </c>
      <c r="D151" s="107" t="s">
        <v>190</v>
      </c>
      <c r="E151" s="108" t="s">
        <v>41</v>
      </c>
      <c r="F151" s="109">
        <v>42654</v>
      </c>
      <c r="G151" s="110" t="s">
        <v>42</v>
      </c>
      <c r="H151" s="111">
        <f t="shared" ca="1" si="2"/>
        <v>7.5520974456232501</v>
      </c>
      <c r="I151" s="112" t="s">
        <v>66</v>
      </c>
      <c r="J151" s="112" t="s">
        <v>44</v>
      </c>
      <c r="K151" s="112" t="s">
        <v>45</v>
      </c>
    </row>
    <row r="152" spans="1:11" x14ac:dyDescent="0.25">
      <c r="A152" s="99" t="s">
        <v>37</v>
      </c>
      <c r="B152" s="100" t="s">
        <v>147</v>
      </c>
      <c r="C152" s="100" t="s">
        <v>176</v>
      </c>
      <c r="D152" s="100" t="s">
        <v>203</v>
      </c>
      <c r="E152" s="101" t="s">
        <v>41</v>
      </c>
      <c r="F152" s="102">
        <v>42497</v>
      </c>
      <c r="G152" s="103" t="s">
        <v>42</v>
      </c>
      <c r="H152" s="104">
        <f t="shared" ca="1" si="2"/>
        <v>7.9819400192029901</v>
      </c>
      <c r="I152" s="105" t="s">
        <v>66</v>
      </c>
      <c r="J152" s="105" t="s">
        <v>45</v>
      </c>
      <c r="K152" s="105" t="s">
        <v>45</v>
      </c>
    </row>
    <row r="153" spans="1:11" x14ac:dyDescent="0.25">
      <c r="A153" s="106" t="s">
        <v>37</v>
      </c>
      <c r="B153" s="107" t="s">
        <v>147</v>
      </c>
      <c r="C153" s="107" t="s">
        <v>213</v>
      </c>
      <c r="D153" s="107" t="s">
        <v>214</v>
      </c>
      <c r="E153" s="108" t="s">
        <v>59</v>
      </c>
      <c r="F153" s="109">
        <v>42630</v>
      </c>
      <c r="G153" s="110" t="s">
        <v>42</v>
      </c>
      <c r="H153" s="111">
        <f t="shared" ca="1" si="2"/>
        <v>7.6178058645144207</v>
      </c>
      <c r="I153" s="112" t="s">
        <v>66</v>
      </c>
      <c r="J153" s="112" t="s">
        <v>45</v>
      </c>
      <c r="K153" s="112" t="s">
        <v>44</v>
      </c>
    </row>
    <row r="154" spans="1:11" x14ac:dyDescent="0.25">
      <c r="A154" s="99" t="s">
        <v>37</v>
      </c>
      <c r="B154" s="100" t="s">
        <v>223</v>
      </c>
      <c r="C154" s="100" t="s">
        <v>191</v>
      </c>
      <c r="D154" s="100" t="s">
        <v>224</v>
      </c>
      <c r="E154" s="101" t="s">
        <v>59</v>
      </c>
      <c r="F154" s="102">
        <v>42364</v>
      </c>
      <c r="G154" s="103" t="s">
        <v>42</v>
      </c>
      <c r="H154" s="104">
        <f t="shared" ca="1" si="2"/>
        <v>8.3460741738915605</v>
      </c>
      <c r="I154" s="105" t="s">
        <v>66</v>
      </c>
      <c r="J154" s="105" t="s">
        <v>44</v>
      </c>
      <c r="K154" s="105" t="s">
        <v>44</v>
      </c>
    </row>
    <row r="155" spans="1:11" x14ac:dyDescent="0.25">
      <c r="A155" s="106" t="s">
        <v>37</v>
      </c>
      <c r="B155" s="107" t="s">
        <v>223</v>
      </c>
      <c r="C155" s="107" t="s">
        <v>236</v>
      </c>
      <c r="D155" s="107" t="s">
        <v>237</v>
      </c>
      <c r="E155" s="109" t="s">
        <v>59</v>
      </c>
      <c r="F155" s="110">
        <v>42762</v>
      </c>
      <c r="G155" s="110" t="s">
        <v>42</v>
      </c>
      <c r="H155" s="111">
        <f t="shared" ca="1" si="2"/>
        <v>7.2564095606129833</v>
      </c>
      <c r="I155" s="112" t="s">
        <v>66</v>
      </c>
      <c r="J155" s="112" t="s">
        <v>44</v>
      </c>
      <c r="K155" s="112" t="s">
        <v>45</v>
      </c>
    </row>
    <row r="156" spans="1:11" x14ac:dyDescent="0.25">
      <c r="A156" s="99" t="s">
        <v>37</v>
      </c>
      <c r="B156" s="100" t="s">
        <v>223</v>
      </c>
      <c r="C156" s="100" t="s">
        <v>248</v>
      </c>
      <c r="D156" s="100" t="s">
        <v>249</v>
      </c>
      <c r="E156" s="102" t="s">
        <v>41</v>
      </c>
      <c r="F156" s="103">
        <v>42712</v>
      </c>
      <c r="G156" s="103" t="s">
        <v>42</v>
      </c>
      <c r="H156" s="104">
        <f t="shared" ca="1" si="2"/>
        <v>7.3933020999695884</v>
      </c>
      <c r="I156" s="105" t="s">
        <v>66</v>
      </c>
      <c r="J156" s="105" t="s">
        <v>45</v>
      </c>
      <c r="K156" s="105" t="s">
        <v>45</v>
      </c>
    </row>
    <row r="157" spans="1:11" x14ac:dyDescent="0.25">
      <c r="A157" s="106" t="s">
        <v>37</v>
      </c>
      <c r="B157" s="107" t="s">
        <v>223</v>
      </c>
      <c r="C157" s="107" t="s">
        <v>261</v>
      </c>
      <c r="D157" s="107" t="s">
        <v>262</v>
      </c>
      <c r="E157" s="109" t="s">
        <v>41</v>
      </c>
      <c r="F157" s="110">
        <v>42862</v>
      </c>
      <c r="G157" s="110" t="s">
        <v>42</v>
      </c>
      <c r="H157" s="111">
        <f t="shared" ca="1" si="2"/>
        <v>6.9826244818997729</v>
      </c>
      <c r="I157" s="112" t="s">
        <v>66</v>
      </c>
      <c r="J157" s="112" t="s">
        <v>45</v>
      </c>
      <c r="K157" s="112" t="s">
        <v>44</v>
      </c>
    </row>
    <row r="158" spans="1:11" x14ac:dyDescent="0.25">
      <c r="A158" s="99" t="s">
        <v>265</v>
      </c>
      <c r="B158" s="100" t="s">
        <v>266</v>
      </c>
      <c r="C158" s="100" t="s">
        <v>273</v>
      </c>
      <c r="D158" s="100" t="s">
        <v>274</v>
      </c>
      <c r="E158" s="102" t="s">
        <v>41</v>
      </c>
      <c r="F158" s="103">
        <v>43842</v>
      </c>
      <c r="G158" s="103" t="s">
        <v>42</v>
      </c>
      <c r="H158" s="104">
        <f t="shared" ca="1" si="2"/>
        <v>4.2995307105103144</v>
      </c>
      <c r="I158" s="105" t="s">
        <v>66</v>
      </c>
      <c r="J158" s="105" t="s">
        <v>44</v>
      </c>
      <c r="K158" s="105" t="s">
        <v>44</v>
      </c>
    </row>
    <row r="159" spans="1:11" x14ac:dyDescent="0.25">
      <c r="A159" s="106" t="s">
        <v>265</v>
      </c>
      <c r="B159" s="107" t="s">
        <v>266</v>
      </c>
      <c r="C159" s="107" t="s">
        <v>201</v>
      </c>
      <c r="D159" s="107" t="s">
        <v>280</v>
      </c>
      <c r="E159" s="109" t="s">
        <v>59</v>
      </c>
      <c r="F159" s="110">
        <v>43959</v>
      </c>
      <c r="G159" s="110" t="s">
        <v>42</v>
      </c>
      <c r="H159" s="111">
        <f t="shared" ca="1" si="2"/>
        <v>3.9792021684158581</v>
      </c>
      <c r="I159" s="112" t="s">
        <v>66</v>
      </c>
      <c r="J159" s="112" t="s">
        <v>44</v>
      </c>
      <c r="K159" s="112" t="s">
        <v>45</v>
      </c>
    </row>
    <row r="160" spans="1:11" x14ac:dyDescent="0.25">
      <c r="A160" s="99" t="s">
        <v>265</v>
      </c>
      <c r="B160" s="100" t="s">
        <v>284</v>
      </c>
      <c r="C160" s="100" t="s">
        <v>139</v>
      </c>
      <c r="D160" s="100" t="s">
        <v>288</v>
      </c>
      <c r="E160" s="102" t="s">
        <v>59</v>
      </c>
      <c r="F160" s="103">
        <v>44266</v>
      </c>
      <c r="G160" s="103" t="s">
        <v>51</v>
      </c>
      <c r="H160" s="104">
        <f t="shared" ca="1" si="2"/>
        <v>3.138681976766303</v>
      </c>
      <c r="I160" s="105" t="s">
        <v>66</v>
      </c>
      <c r="J160" s="105" t="s">
        <v>45</v>
      </c>
      <c r="K160" s="105" t="s">
        <v>45</v>
      </c>
    </row>
    <row r="161" spans="1:11" x14ac:dyDescent="0.25">
      <c r="A161" s="106" t="s">
        <v>265</v>
      </c>
      <c r="B161" s="107" t="s">
        <v>291</v>
      </c>
      <c r="C161" s="107" t="s">
        <v>297</v>
      </c>
      <c r="D161" s="107" t="s">
        <v>298</v>
      </c>
      <c r="E161" s="109" t="s">
        <v>59</v>
      </c>
      <c r="F161" s="110">
        <v>43743</v>
      </c>
      <c r="G161" s="110" t="s">
        <v>42</v>
      </c>
      <c r="H161" s="111">
        <f t="shared" ca="1" si="2"/>
        <v>4.5705779384363918</v>
      </c>
      <c r="I161" s="112" t="s">
        <v>66</v>
      </c>
      <c r="J161" s="112" t="s">
        <v>45</v>
      </c>
      <c r="K161" s="112" t="s">
        <v>45</v>
      </c>
    </row>
    <row r="162" spans="1:11" x14ac:dyDescent="0.25">
      <c r="A162" s="99" t="s">
        <v>265</v>
      </c>
      <c r="B162" s="100" t="s">
        <v>291</v>
      </c>
      <c r="C162" s="100" t="s">
        <v>306</v>
      </c>
      <c r="D162" s="100" t="s">
        <v>184</v>
      </c>
      <c r="E162" s="100" t="s">
        <v>59</v>
      </c>
      <c r="F162" s="103">
        <v>43517</v>
      </c>
      <c r="G162" s="103" t="s">
        <v>42</v>
      </c>
      <c r="H162" s="104">
        <f t="shared" ca="1" si="2"/>
        <v>5.1893322163282471</v>
      </c>
      <c r="I162" s="105" t="s">
        <v>66</v>
      </c>
      <c r="J162" s="105" t="s">
        <v>45</v>
      </c>
      <c r="K162" s="105" t="s">
        <v>44</v>
      </c>
    </row>
    <row r="163" spans="1:11" x14ac:dyDescent="0.25">
      <c r="A163" s="106" t="s">
        <v>265</v>
      </c>
      <c r="B163" s="107" t="s">
        <v>291</v>
      </c>
      <c r="C163" s="107" t="s">
        <v>317</v>
      </c>
      <c r="D163" s="107" t="s">
        <v>210</v>
      </c>
      <c r="E163" s="107" t="s">
        <v>41</v>
      </c>
      <c r="F163" s="110">
        <v>43792</v>
      </c>
      <c r="G163" s="110" t="s">
        <v>116</v>
      </c>
      <c r="H163" s="111">
        <f t="shared" ca="1" si="2"/>
        <v>4.4364232498669187</v>
      </c>
      <c r="I163" s="112" t="s">
        <v>66</v>
      </c>
      <c r="J163" s="112" t="s">
        <v>44</v>
      </c>
      <c r="K163" s="112" t="s">
        <v>44</v>
      </c>
    </row>
    <row r="164" spans="1:11" x14ac:dyDescent="0.25">
      <c r="A164" s="99" t="s">
        <v>265</v>
      </c>
      <c r="B164" s="100" t="s">
        <v>321</v>
      </c>
      <c r="C164" s="100" t="s">
        <v>324</v>
      </c>
      <c r="D164" s="100" t="s">
        <v>142</v>
      </c>
      <c r="E164" s="100" t="s">
        <v>41</v>
      </c>
      <c r="F164" s="103">
        <v>43419</v>
      </c>
      <c r="G164" s="103" t="s">
        <v>42</v>
      </c>
      <c r="H164" s="104">
        <f t="shared" ca="1" si="2"/>
        <v>5.4576415934671925</v>
      </c>
      <c r="I164" s="105" t="s">
        <v>66</v>
      </c>
      <c r="J164" s="105" t="s">
        <v>44</v>
      </c>
      <c r="K164" s="105" t="s">
        <v>45</v>
      </c>
    </row>
    <row r="165" spans="1:11" x14ac:dyDescent="0.25">
      <c r="A165" s="106" t="s">
        <v>265</v>
      </c>
      <c r="B165" s="107" t="s">
        <v>321</v>
      </c>
      <c r="C165" s="107" t="s">
        <v>330</v>
      </c>
      <c r="D165" s="107" t="s">
        <v>104</v>
      </c>
      <c r="E165" s="107" t="s">
        <v>59</v>
      </c>
      <c r="F165" s="110">
        <v>43273</v>
      </c>
      <c r="G165" s="110" t="s">
        <v>42</v>
      </c>
      <c r="H165" s="111">
        <f t="shared" ca="1" si="2"/>
        <v>5.8573678083884797</v>
      </c>
      <c r="I165" s="112" t="s">
        <v>66</v>
      </c>
      <c r="J165" s="112" t="s">
        <v>45</v>
      </c>
      <c r="K165" s="112" t="s">
        <v>45</v>
      </c>
    </row>
    <row r="166" spans="1:11" x14ac:dyDescent="0.25">
      <c r="A166" s="99" t="s">
        <v>265</v>
      </c>
      <c r="B166" s="100" t="s">
        <v>321</v>
      </c>
      <c r="C166" s="100" t="s">
        <v>335</v>
      </c>
      <c r="D166" s="100" t="s">
        <v>336</v>
      </c>
      <c r="E166" s="100" t="s">
        <v>59</v>
      </c>
      <c r="F166" s="103">
        <v>43385</v>
      </c>
      <c r="G166" s="103" t="s">
        <v>42</v>
      </c>
      <c r="H166" s="104">
        <f t="shared" ca="1" si="2"/>
        <v>5.5507285202296845</v>
      </c>
      <c r="I166" s="105" t="s">
        <v>66</v>
      </c>
      <c r="J166" s="105" t="s">
        <v>45</v>
      </c>
      <c r="K166" s="105" t="s">
        <v>44</v>
      </c>
    </row>
    <row r="167" spans="1:11" x14ac:dyDescent="0.25">
      <c r="A167" s="106" t="s">
        <v>265</v>
      </c>
      <c r="B167" s="107" t="s">
        <v>291</v>
      </c>
      <c r="C167" s="107" t="s">
        <v>344</v>
      </c>
      <c r="D167" s="107" t="s">
        <v>345</v>
      </c>
      <c r="E167" s="107" t="s">
        <v>41</v>
      </c>
      <c r="F167" s="110">
        <v>43462</v>
      </c>
      <c r="G167" s="110" t="s">
        <v>42</v>
      </c>
      <c r="H167" s="111">
        <f t="shared" ca="1" si="2"/>
        <v>5.3399140096205127</v>
      </c>
      <c r="I167" s="112" t="s">
        <v>66</v>
      </c>
      <c r="J167" s="112" t="s">
        <v>44</v>
      </c>
      <c r="K167" s="112" t="s">
        <v>44</v>
      </c>
    </row>
    <row r="168" spans="1:11" x14ac:dyDescent="0.25">
      <c r="A168" s="106" t="s">
        <v>37</v>
      </c>
      <c r="B168" s="107" t="s">
        <v>56</v>
      </c>
      <c r="C168" s="107" t="s">
        <v>57</v>
      </c>
      <c r="D168" s="107" t="s">
        <v>58</v>
      </c>
      <c r="E168" s="108" t="s">
        <v>59</v>
      </c>
      <c r="F168" s="109">
        <v>41248</v>
      </c>
      <c r="G168" s="110" t="s">
        <v>42</v>
      </c>
      <c r="H168" s="111">
        <f t="shared" ca="1" si="2"/>
        <v>11.401515652330986</v>
      </c>
      <c r="I168" s="112" t="s">
        <v>60</v>
      </c>
      <c r="J168" s="112" t="s">
        <v>44</v>
      </c>
      <c r="K168" s="112" t="s">
        <v>45</v>
      </c>
    </row>
    <row r="169" spans="1:11" x14ac:dyDescent="0.25">
      <c r="A169" s="99" t="s">
        <v>37</v>
      </c>
      <c r="B169" s="100" t="s">
        <v>56</v>
      </c>
      <c r="C169" s="100" t="s">
        <v>75</v>
      </c>
      <c r="D169" s="100" t="s">
        <v>76</v>
      </c>
      <c r="E169" s="101" t="s">
        <v>59</v>
      </c>
      <c r="F169" s="102">
        <v>41285</v>
      </c>
      <c r="G169" s="103" t="s">
        <v>42</v>
      </c>
      <c r="H169" s="104">
        <f t="shared" ca="1" si="2"/>
        <v>11.300215173207096</v>
      </c>
      <c r="I169" s="105" t="s">
        <v>60</v>
      </c>
      <c r="J169" s="105" t="s">
        <v>45</v>
      </c>
      <c r="K169" s="105" t="s">
        <v>45</v>
      </c>
    </row>
    <row r="170" spans="1:11" x14ac:dyDescent="0.25">
      <c r="A170" s="106" t="s">
        <v>37</v>
      </c>
      <c r="B170" s="107" t="s">
        <v>56</v>
      </c>
      <c r="C170" s="107" t="s">
        <v>88</v>
      </c>
      <c r="D170" s="107" t="s">
        <v>76</v>
      </c>
      <c r="E170" s="108" t="s">
        <v>59</v>
      </c>
      <c r="F170" s="109">
        <v>41162</v>
      </c>
      <c r="G170" s="110" t="s">
        <v>42</v>
      </c>
      <c r="H170" s="111">
        <f t="shared" ca="1" si="2"/>
        <v>11.636970820024345</v>
      </c>
      <c r="I170" s="112" t="s">
        <v>60</v>
      </c>
      <c r="J170" s="112" t="s">
        <v>45</v>
      </c>
      <c r="K170" s="112" t="s">
        <v>44</v>
      </c>
    </row>
    <row r="171" spans="1:11" x14ac:dyDescent="0.25">
      <c r="A171" s="99" t="s">
        <v>37</v>
      </c>
      <c r="B171" s="100" t="s">
        <v>100</v>
      </c>
      <c r="C171" s="100" t="s">
        <v>101</v>
      </c>
      <c r="D171" s="100" t="s">
        <v>102</v>
      </c>
      <c r="E171" s="101" t="s">
        <v>59</v>
      </c>
      <c r="F171" s="102">
        <v>42044</v>
      </c>
      <c r="G171" s="103" t="s">
        <v>42</v>
      </c>
      <c r="H171" s="104">
        <f t="shared" ca="1" si="2"/>
        <v>9.2221864257738329</v>
      </c>
      <c r="I171" s="105" t="s">
        <v>60</v>
      </c>
      <c r="J171" s="105" t="s">
        <v>44</v>
      </c>
      <c r="K171" s="105" t="s">
        <v>44</v>
      </c>
    </row>
    <row r="172" spans="1:11" x14ac:dyDescent="0.25">
      <c r="A172" s="106" t="s">
        <v>37</v>
      </c>
      <c r="B172" s="107" t="s">
        <v>100</v>
      </c>
      <c r="C172" s="107" t="s">
        <v>114</v>
      </c>
      <c r="D172" s="107" t="s">
        <v>109</v>
      </c>
      <c r="E172" s="108" t="s">
        <v>41</v>
      </c>
      <c r="F172" s="109">
        <v>42314</v>
      </c>
      <c r="G172" s="110" t="s">
        <v>42</v>
      </c>
      <c r="H172" s="111">
        <f t="shared" ca="1" si="2"/>
        <v>8.4829667132481656</v>
      </c>
      <c r="I172" s="112" t="s">
        <v>60</v>
      </c>
      <c r="J172" s="112" t="s">
        <v>44</v>
      </c>
      <c r="K172" s="112" t="s">
        <v>45</v>
      </c>
    </row>
    <row r="173" spans="1:11" x14ac:dyDescent="0.25">
      <c r="A173" s="99" t="s">
        <v>37</v>
      </c>
      <c r="B173" s="100" t="s">
        <v>38</v>
      </c>
      <c r="C173" s="100" t="s">
        <v>127</v>
      </c>
      <c r="D173" s="100" t="s">
        <v>128</v>
      </c>
      <c r="E173" s="101" t="s">
        <v>41</v>
      </c>
      <c r="F173" s="102">
        <v>41913</v>
      </c>
      <c r="G173" s="103" t="s">
        <v>42</v>
      </c>
      <c r="H173" s="104">
        <f t="shared" ca="1" si="2"/>
        <v>9.5808448788881382</v>
      </c>
      <c r="I173" s="105" t="s">
        <v>60</v>
      </c>
      <c r="J173" s="105" t="s">
        <v>45</v>
      </c>
      <c r="K173" s="105" t="s">
        <v>45</v>
      </c>
    </row>
    <row r="174" spans="1:11" x14ac:dyDescent="0.25">
      <c r="A174" s="106" t="s">
        <v>37</v>
      </c>
      <c r="B174" s="107" t="s">
        <v>38</v>
      </c>
      <c r="C174" s="107" t="s">
        <v>139</v>
      </c>
      <c r="D174" s="107" t="s">
        <v>140</v>
      </c>
      <c r="E174" s="108" t="s">
        <v>41</v>
      </c>
      <c r="F174" s="109">
        <v>41654</v>
      </c>
      <c r="G174" s="110" t="s">
        <v>42</v>
      </c>
      <c r="H174" s="111">
        <f t="shared" ca="1" si="2"/>
        <v>10.289948232755352</v>
      </c>
      <c r="I174" s="112" t="s">
        <v>60</v>
      </c>
      <c r="J174" s="112" t="s">
        <v>45</v>
      </c>
      <c r="K174" s="112" t="s">
        <v>44</v>
      </c>
    </row>
    <row r="175" spans="1:11" x14ac:dyDescent="0.25">
      <c r="A175" s="99" t="s">
        <v>37</v>
      </c>
      <c r="B175" s="100" t="s">
        <v>147</v>
      </c>
      <c r="C175" s="100" t="s">
        <v>154</v>
      </c>
      <c r="D175" s="100" t="s">
        <v>155</v>
      </c>
      <c r="E175" s="101" t="s">
        <v>41</v>
      </c>
      <c r="F175" s="102">
        <v>42444</v>
      </c>
      <c r="G175" s="103" t="s">
        <v>156</v>
      </c>
      <c r="H175" s="104">
        <f t="shared" ca="1" si="2"/>
        <v>8.1270461109209915</v>
      </c>
      <c r="I175" s="105" t="s">
        <v>60</v>
      </c>
      <c r="J175" s="105" t="s">
        <v>44</v>
      </c>
      <c r="K175" s="105" t="s">
        <v>44</v>
      </c>
    </row>
    <row r="176" spans="1:11" x14ac:dyDescent="0.25">
      <c r="A176" s="106" t="s">
        <v>37</v>
      </c>
      <c r="B176" s="107" t="s">
        <v>100</v>
      </c>
      <c r="C176" s="107" t="s">
        <v>168</v>
      </c>
      <c r="D176" s="107" t="s">
        <v>169</v>
      </c>
      <c r="E176" s="109" t="s">
        <v>41</v>
      </c>
      <c r="F176" s="110">
        <v>42230</v>
      </c>
      <c r="G176" s="110" t="s">
        <v>42</v>
      </c>
      <c r="H176" s="111">
        <f t="shared" ca="1" si="2"/>
        <v>8.7129461793672611</v>
      </c>
      <c r="I176" s="112" t="s">
        <v>60</v>
      </c>
      <c r="J176" s="112" t="s">
        <v>44</v>
      </c>
      <c r="K176" s="112" t="s">
        <v>45</v>
      </c>
    </row>
    <row r="177" spans="1:11" x14ac:dyDescent="0.25">
      <c r="A177" s="99" t="s">
        <v>37</v>
      </c>
      <c r="B177" s="100" t="s">
        <v>100</v>
      </c>
      <c r="C177" s="100" t="s">
        <v>81</v>
      </c>
      <c r="D177" s="100" t="s">
        <v>180</v>
      </c>
      <c r="E177" s="101" t="s">
        <v>59</v>
      </c>
      <c r="F177" s="102">
        <v>42014</v>
      </c>
      <c r="G177" s="103" t="s">
        <v>42</v>
      </c>
      <c r="H177" s="104">
        <f t="shared" ca="1" si="2"/>
        <v>9.3043219493877949</v>
      </c>
      <c r="I177" s="105" t="s">
        <v>60</v>
      </c>
      <c r="J177" s="105" t="s">
        <v>45</v>
      </c>
      <c r="K177" s="105" t="s">
        <v>45</v>
      </c>
    </row>
    <row r="178" spans="1:11" x14ac:dyDescent="0.25">
      <c r="A178" s="106" t="s">
        <v>37</v>
      </c>
      <c r="B178" s="107" t="s">
        <v>147</v>
      </c>
      <c r="C178" s="107" t="s">
        <v>189</v>
      </c>
      <c r="D178" s="107" t="s">
        <v>190</v>
      </c>
      <c r="E178" s="108" t="s">
        <v>41</v>
      </c>
      <c r="F178" s="109">
        <v>42411</v>
      </c>
      <c r="G178" s="110" t="s">
        <v>42</v>
      </c>
      <c r="H178" s="111">
        <f t="shared" ca="1" si="2"/>
        <v>8.2173951868963506</v>
      </c>
      <c r="I178" s="112" t="s">
        <v>60</v>
      </c>
      <c r="J178" s="112" t="s">
        <v>45</v>
      </c>
      <c r="K178" s="112" t="s">
        <v>44</v>
      </c>
    </row>
    <row r="179" spans="1:11" x14ac:dyDescent="0.25">
      <c r="A179" s="99" t="s">
        <v>37</v>
      </c>
      <c r="B179" s="100" t="s">
        <v>147</v>
      </c>
      <c r="C179" s="100" t="s">
        <v>199</v>
      </c>
      <c r="D179" s="100" t="s">
        <v>200</v>
      </c>
      <c r="E179" s="101" t="s">
        <v>59</v>
      </c>
      <c r="F179" s="102">
        <v>42492</v>
      </c>
      <c r="G179" s="103" t="s">
        <v>42</v>
      </c>
      <c r="H179" s="104">
        <f t="shared" ca="1" si="2"/>
        <v>7.9956292731386505</v>
      </c>
      <c r="I179" s="105" t="s">
        <v>60</v>
      </c>
      <c r="J179" s="105" t="s">
        <v>44</v>
      </c>
      <c r="K179" s="105" t="s">
        <v>44</v>
      </c>
    </row>
    <row r="180" spans="1:11" x14ac:dyDescent="0.25">
      <c r="A180" s="106" t="s">
        <v>37</v>
      </c>
      <c r="B180" s="107" t="s">
        <v>147</v>
      </c>
      <c r="C180" s="107" t="s">
        <v>209</v>
      </c>
      <c r="D180" s="107" t="s">
        <v>210</v>
      </c>
      <c r="E180" s="108" t="s">
        <v>41</v>
      </c>
      <c r="F180" s="109">
        <v>42400</v>
      </c>
      <c r="G180" s="110" t="s">
        <v>42</v>
      </c>
      <c r="H180" s="111">
        <f t="shared" ca="1" si="2"/>
        <v>8.2475115455548043</v>
      </c>
      <c r="I180" s="112" t="s">
        <v>60</v>
      </c>
      <c r="J180" s="112" t="s">
        <v>44</v>
      </c>
      <c r="K180" s="112" t="s">
        <v>45</v>
      </c>
    </row>
    <row r="181" spans="1:11" x14ac:dyDescent="0.25">
      <c r="A181" s="99" t="s">
        <v>37</v>
      </c>
      <c r="B181" s="100" t="s">
        <v>147</v>
      </c>
      <c r="C181" s="100" t="s">
        <v>220</v>
      </c>
      <c r="D181" s="100" t="s">
        <v>221</v>
      </c>
      <c r="E181" s="101" t="s">
        <v>41</v>
      </c>
      <c r="F181" s="102">
        <v>42329</v>
      </c>
      <c r="G181" s="103" t="s">
        <v>42</v>
      </c>
      <c r="H181" s="104">
        <f t="shared" ca="1" si="2"/>
        <v>8.4418989514411837</v>
      </c>
      <c r="I181" s="105" t="s">
        <v>60</v>
      </c>
      <c r="J181" s="105" t="s">
        <v>45</v>
      </c>
      <c r="K181" s="105" t="s">
        <v>45</v>
      </c>
    </row>
    <row r="182" spans="1:11" x14ac:dyDescent="0.25">
      <c r="A182" s="106" t="s">
        <v>37</v>
      </c>
      <c r="B182" s="107" t="s">
        <v>223</v>
      </c>
      <c r="C182" s="107" t="s">
        <v>232</v>
      </c>
      <c r="D182" s="107" t="s">
        <v>233</v>
      </c>
      <c r="E182" s="109" t="s">
        <v>59</v>
      </c>
      <c r="F182" s="110">
        <v>42754</v>
      </c>
      <c r="G182" s="110" t="s">
        <v>42</v>
      </c>
      <c r="H182" s="111">
        <f t="shared" ca="1" si="2"/>
        <v>7.2783123669100398</v>
      </c>
      <c r="I182" s="112" t="s">
        <v>60</v>
      </c>
      <c r="J182" s="112" t="s">
        <v>45</v>
      </c>
      <c r="K182" s="112" t="s">
        <v>44</v>
      </c>
    </row>
    <row r="183" spans="1:11" x14ac:dyDescent="0.25">
      <c r="A183" s="99" t="s">
        <v>37</v>
      </c>
      <c r="B183" s="100" t="s">
        <v>223</v>
      </c>
      <c r="C183" s="100" t="s">
        <v>244</v>
      </c>
      <c r="D183" s="100" t="s">
        <v>245</v>
      </c>
      <c r="E183" s="102" t="s">
        <v>59</v>
      </c>
      <c r="F183" s="103">
        <v>43052</v>
      </c>
      <c r="G183" s="103" t="s">
        <v>42</v>
      </c>
      <c r="H183" s="104">
        <f t="shared" ca="1" si="2"/>
        <v>6.4624328323446738</v>
      </c>
      <c r="I183" s="105" t="s">
        <v>60</v>
      </c>
      <c r="J183" s="105" t="s">
        <v>44</v>
      </c>
      <c r="K183" s="105" t="s">
        <v>44</v>
      </c>
    </row>
    <row r="184" spans="1:11" x14ac:dyDescent="0.25">
      <c r="A184" s="106" t="s">
        <v>37</v>
      </c>
      <c r="B184" s="107" t="s">
        <v>223</v>
      </c>
      <c r="C184" s="107" t="s">
        <v>257</v>
      </c>
      <c r="D184" s="107" t="s">
        <v>258</v>
      </c>
      <c r="E184" s="109" t="s">
        <v>59</v>
      </c>
      <c r="F184" s="110">
        <v>42934</v>
      </c>
      <c r="G184" s="110" t="s">
        <v>42</v>
      </c>
      <c r="H184" s="111">
        <f t="shared" ca="1" si="2"/>
        <v>6.7854992252262623</v>
      </c>
      <c r="I184" s="112" t="s">
        <v>60</v>
      </c>
      <c r="J184" s="112" t="s">
        <v>44</v>
      </c>
      <c r="K184" s="112" t="s">
        <v>45</v>
      </c>
    </row>
    <row r="185" spans="1:11" x14ac:dyDescent="0.25">
      <c r="A185" s="99" t="s">
        <v>265</v>
      </c>
      <c r="B185" s="100" t="s">
        <v>266</v>
      </c>
      <c r="C185" s="100" t="s">
        <v>119</v>
      </c>
      <c r="D185" s="100" t="s">
        <v>271</v>
      </c>
      <c r="E185" s="102" t="s">
        <v>41</v>
      </c>
      <c r="F185" s="103">
        <v>43942</v>
      </c>
      <c r="G185" s="103" t="s">
        <v>42</v>
      </c>
      <c r="H185" s="104">
        <f t="shared" ca="1" si="2"/>
        <v>4.0257456317971041</v>
      </c>
      <c r="I185" s="105" t="s">
        <v>60</v>
      </c>
      <c r="J185" s="105" t="s">
        <v>45</v>
      </c>
      <c r="K185" s="105" t="s">
        <v>45</v>
      </c>
    </row>
    <row r="186" spans="1:11" x14ac:dyDescent="0.25">
      <c r="A186" s="106" t="s">
        <v>265</v>
      </c>
      <c r="B186" s="107" t="s">
        <v>266</v>
      </c>
      <c r="C186" s="107" t="s">
        <v>279</v>
      </c>
      <c r="D186" s="107" t="s">
        <v>204</v>
      </c>
      <c r="E186" s="109" t="s">
        <v>59</v>
      </c>
      <c r="F186" s="110">
        <v>44034</v>
      </c>
      <c r="G186" s="110" t="s">
        <v>42</v>
      </c>
      <c r="H186" s="111">
        <f t="shared" ca="1" si="2"/>
        <v>3.7738633593809507</v>
      </c>
      <c r="I186" s="112" t="s">
        <v>60</v>
      </c>
      <c r="J186" s="112" t="s">
        <v>45</v>
      </c>
      <c r="K186" s="112" t="s">
        <v>44</v>
      </c>
    </row>
    <row r="187" spans="1:11" x14ac:dyDescent="0.25">
      <c r="A187" s="99" t="s">
        <v>265</v>
      </c>
      <c r="B187" s="100" t="s">
        <v>284</v>
      </c>
      <c r="C187" s="100" t="s">
        <v>285</v>
      </c>
      <c r="D187" s="100" t="s">
        <v>286</v>
      </c>
      <c r="E187" s="102" t="s">
        <v>59</v>
      </c>
      <c r="F187" s="103">
        <v>44289</v>
      </c>
      <c r="G187" s="103" t="s">
        <v>42</v>
      </c>
      <c r="H187" s="104">
        <f t="shared" ca="1" si="2"/>
        <v>3.0757114086622646</v>
      </c>
      <c r="I187" s="105" t="s">
        <v>60</v>
      </c>
      <c r="J187" s="105" t="s">
        <v>44</v>
      </c>
      <c r="K187" s="105" t="s">
        <v>44</v>
      </c>
    </row>
    <row r="188" spans="1:11" x14ac:dyDescent="0.25">
      <c r="A188" s="106" t="s">
        <v>265</v>
      </c>
      <c r="B188" s="107" t="s">
        <v>291</v>
      </c>
      <c r="C188" s="107" t="s">
        <v>209</v>
      </c>
      <c r="D188" s="107" t="s">
        <v>203</v>
      </c>
      <c r="E188" s="109" t="s">
        <v>41</v>
      </c>
      <c r="F188" s="110">
        <v>43638</v>
      </c>
      <c r="G188" s="110" t="s">
        <v>42</v>
      </c>
      <c r="H188" s="111">
        <f t="shared" ca="1" si="2"/>
        <v>4.8580522710852625</v>
      </c>
      <c r="I188" s="112" t="s">
        <v>60</v>
      </c>
      <c r="J188" s="112" t="s">
        <v>44</v>
      </c>
      <c r="K188" s="112" t="s">
        <v>44</v>
      </c>
    </row>
    <row r="189" spans="1:11" x14ac:dyDescent="0.25">
      <c r="A189" s="99" t="s">
        <v>265</v>
      </c>
      <c r="B189" s="100" t="s">
        <v>291</v>
      </c>
      <c r="C189" s="100" t="s">
        <v>303</v>
      </c>
      <c r="D189" s="100" t="s">
        <v>84</v>
      </c>
      <c r="E189" s="100" t="s">
        <v>59</v>
      </c>
      <c r="F189" s="103">
        <v>43500</v>
      </c>
      <c r="G189" s="103" t="s">
        <v>42</v>
      </c>
      <c r="H189" s="104">
        <f t="shared" ca="1" si="2"/>
        <v>5.2358756797094923</v>
      </c>
      <c r="I189" s="105" t="s">
        <v>60</v>
      </c>
      <c r="J189" s="105" t="s">
        <v>44</v>
      </c>
      <c r="K189" s="105" t="s">
        <v>45</v>
      </c>
    </row>
    <row r="190" spans="1:11" x14ac:dyDescent="0.25">
      <c r="A190" s="106" t="s">
        <v>265</v>
      </c>
      <c r="B190" s="107" t="s">
        <v>291</v>
      </c>
      <c r="C190" s="107" t="s">
        <v>314</v>
      </c>
      <c r="D190" s="107" t="s">
        <v>194</v>
      </c>
      <c r="E190" s="107" t="s">
        <v>41</v>
      </c>
      <c r="F190" s="110">
        <v>43689</v>
      </c>
      <c r="G190" s="110" t="s">
        <v>42</v>
      </c>
      <c r="H190" s="111">
        <f t="shared" ca="1" si="2"/>
        <v>4.7184218809415253</v>
      </c>
      <c r="I190" s="112" t="s">
        <v>60</v>
      </c>
      <c r="J190" s="112" t="s">
        <v>45</v>
      </c>
      <c r="K190" s="112" t="s">
        <v>45</v>
      </c>
    </row>
    <row r="191" spans="1:11" x14ac:dyDescent="0.25">
      <c r="A191" s="99" t="s">
        <v>265</v>
      </c>
      <c r="B191" s="100" t="s">
        <v>321</v>
      </c>
      <c r="C191" s="100" t="s">
        <v>322</v>
      </c>
      <c r="D191" s="100" t="s">
        <v>121</v>
      </c>
      <c r="E191" s="100" t="s">
        <v>59</v>
      </c>
      <c r="F191" s="103">
        <v>43082</v>
      </c>
      <c r="G191" s="103" t="s">
        <v>42</v>
      </c>
      <c r="H191" s="104">
        <f t="shared" ca="1" si="2"/>
        <v>6.3802973087307109</v>
      </c>
      <c r="I191" s="105" t="s">
        <v>60</v>
      </c>
      <c r="J191" s="105" t="s">
        <v>45</v>
      </c>
      <c r="K191" s="105" t="s">
        <v>44</v>
      </c>
    </row>
    <row r="192" spans="1:11" x14ac:dyDescent="0.25">
      <c r="A192" s="106" t="s">
        <v>265</v>
      </c>
      <c r="B192" s="107" t="s">
        <v>321</v>
      </c>
      <c r="C192" s="107" t="s">
        <v>328</v>
      </c>
      <c r="D192" s="107" t="s">
        <v>219</v>
      </c>
      <c r="E192" s="107" t="s">
        <v>59</v>
      </c>
      <c r="F192" s="110">
        <v>43302</v>
      </c>
      <c r="G192" s="110" t="s">
        <v>42</v>
      </c>
      <c r="H192" s="111">
        <f t="shared" ca="1" si="2"/>
        <v>5.7779701355616488</v>
      </c>
      <c r="I192" s="112" t="s">
        <v>60</v>
      </c>
      <c r="J192" s="112" t="s">
        <v>44</v>
      </c>
      <c r="K192" s="112" t="s">
        <v>44</v>
      </c>
    </row>
    <row r="193" spans="1:11" x14ac:dyDescent="0.25">
      <c r="A193" s="99" t="s">
        <v>265</v>
      </c>
      <c r="B193" s="100" t="s">
        <v>321</v>
      </c>
      <c r="C193" s="100" t="s">
        <v>333</v>
      </c>
      <c r="D193" s="100" t="s">
        <v>206</v>
      </c>
      <c r="E193" s="100" t="s">
        <v>59</v>
      </c>
      <c r="F193" s="103">
        <v>43187</v>
      </c>
      <c r="G193" s="103" t="s">
        <v>241</v>
      </c>
      <c r="H193" s="104">
        <f t="shared" ca="1" si="2"/>
        <v>6.0928229760818402</v>
      </c>
      <c r="I193" s="105" t="s">
        <v>60</v>
      </c>
      <c r="J193" s="105" t="s">
        <v>44</v>
      </c>
      <c r="K193" s="105" t="s">
        <v>45</v>
      </c>
    </row>
    <row r="194" spans="1:11" x14ac:dyDescent="0.25">
      <c r="A194" s="106" t="s">
        <v>265</v>
      </c>
      <c r="B194" s="107" t="s">
        <v>291</v>
      </c>
      <c r="C194" s="107" t="s">
        <v>342</v>
      </c>
      <c r="D194" s="107" t="s">
        <v>160</v>
      </c>
      <c r="E194" s="107" t="s">
        <v>41</v>
      </c>
      <c r="F194" s="110">
        <v>43453</v>
      </c>
      <c r="G194" s="110" t="s">
        <v>42</v>
      </c>
      <c r="H194" s="111">
        <f t="shared" ca="1" si="2"/>
        <v>5.3645546667047013</v>
      </c>
      <c r="I194" s="112" t="s">
        <v>60</v>
      </c>
      <c r="J194" s="112" t="s">
        <v>45</v>
      </c>
      <c r="K194" s="112" t="s">
        <v>45</v>
      </c>
    </row>
  </sheetData>
  <mergeCells count="1">
    <mergeCell ref="N11:T11"/>
  </mergeCells>
  <pageMargins left="0.70078740157480324" right="0.70078740157480324" top="0.75196850393700787" bottom="0.75196850393700787" header="0.3" footer="0.3"/>
  <pageSetup paperSize="9" scale="69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87B0-1E04-456A-AAA6-06B7196C165F}">
  <dimension ref="A1:R42"/>
  <sheetViews>
    <sheetView tabSelected="1" workbookViewId="0">
      <selection sqref="A1:D1"/>
    </sheetView>
  </sheetViews>
  <sheetFormatPr baseColWidth="10" defaultColWidth="9.140625" defaultRowHeight="15" x14ac:dyDescent="0.25"/>
  <cols>
    <col min="1" max="5" width="12.42578125" style="91" customWidth="1"/>
    <col min="6" max="6" width="12.28515625" style="91" customWidth="1"/>
    <col min="7" max="16384" width="9.140625" style="91"/>
  </cols>
  <sheetData>
    <row r="1" spans="1:18" ht="18.75" x14ac:dyDescent="0.3">
      <c r="A1" s="161" t="s">
        <v>1545</v>
      </c>
      <c r="B1" s="161"/>
      <c r="C1" s="161"/>
      <c r="D1" s="161"/>
      <c r="E1" s="113"/>
    </row>
    <row r="2" spans="1:18" x14ac:dyDescent="0.25">
      <c r="A2" s="114" t="s">
        <v>2</v>
      </c>
      <c r="B2" s="114" t="s">
        <v>352</v>
      </c>
      <c r="C2" s="115" t="s">
        <v>1546</v>
      </c>
      <c r="D2" s="91" t="s">
        <v>1547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x14ac:dyDescent="0.25">
      <c r="A3" s="117" t="s">
        <v>9</v>
      </c>
      <c r="B3" s="118">
        <v>7800</v>
      </c>
      <c r="C3" s="119">
        <v>12000</v>
      </c>
      <c r="D3" s="120">
        <f t="shared" ref="D3:D14" si="0">AVERAGE($B$3:$B$14)</f>
        <v>8511</v>
      </c>
      <c r="E3" s="121"/>
      <c r="F3" s="122"/>
      <c r="G3" s="123" t="s">
        <v>1548</v>
      </c>
      <c r="H3" s="123" t="s">
        <v>1549</v>
      </c>
      <c r="I3" s="123" t="s">
        <v>1550</v>
      </c>
      <c r="J3" s="123" t="s">
        <v>1551</v>
      </c>
      <c r="K3" s="123" t="s">
        <v>1552</v>
      </c>
      <c r="L3" s="123" t="s">
        <v>1553</v>
      </c>
      <c r="M3" s="123" t="s">
        <v>1554</v>
      </c>
      <c r="N3" s="123" t="s">
        <v>1555</v>
      </c>
      <c r="O3" s="123" t="s">
        <v>1556</v>
      </c>
      <c r="P3" s="123" t="s">
        <v>1557</v>
      </c>
      <c r="Q3" s="123" t="s">
        <v>1558</v>
      </c>
      <c r="R3" s="124" t="s">
        <v>1559</v>
      </c>
    </row>
    <row r="4" spans="1:18" x14ac:dyDescent="0.25">
      <c r="A4" s="117" t="s">
        <v>10</v>
      </c>
      <c r="B4" s="118">
        <v>10000</v>
      </c>
      <c r="C4" s="119">
        <v>8500</v>
      </c>
      <c r="D4" s="120">
        <f t="shared" si="0"/>
        <v>8511</v>
      </c>
      <c r="E4" s="121"/>
      <c r="F4" s="125" t="s">
        <v>1560</v>
      </c>
      <c r="G4" s="126">
        <v>300</v>
      </c>
      <c r="H4" s="126">
        <v>250</v>
      </c>
      <c r="I4" s="126">
        <v>40</v>
      </c>
      <c r="J4" s="126">
        <v>150</v>
      </c>
      <c r="K4" s="126">
        <v>123</v>
      </c>
      <c r="L4" s="126">
        <v>88</v>
      </c>
      <c r="M4" s="126">
        <v>800</v>
      </c>
      <c r="N4" s="126">
        <v>1022</v>
      </c>
      <c r="O4" s="126">
        <v>563</v>
      </c>
      <c r="P4" s="126">
        <v>100</v>
      </c>
      <c r="Q4" s="126">
        <v>478</v>
      </c>
      <c r="R4" s="127">
        <v>33</v>
      </c>
    </row>
    <row r="5" spans="1:18" x14ac:dyDescent="0.25">
      <c r="A5" s="117" t="s">
        <v>11</v>
      </c>
      <c r="B5" s="118">
        <v>5800</v>
      </c>
      <c r="C5" s="119">
        <v>6000</v>
      </c>
      <c r="D5" s="120">
        <f t="shared" si="0"/>
        <v>8511</v>
      </c>
      <c r="E5" s="121"/>
      <c r="F5" s="125" t="s">
        <v>1561</v>
      </c>
      <c r="G5" s="126">
        <v>211</v>
      </c>
      <c r="H5" s="126">
        <v>86</v>
      </c>
      <c r="I5" s="126">
        <v>141</v>
      </c>
      <c r="J5" s="126">
        <v>1500</v>
      </c>
      <c r="K5" s="126">
        <v>417</v>
      </c>
      <c r="L5" s="126">
        <v>1046</v>
      </c>
      <c r="M5" s="126">
        <v>981</v>
      </c>
      <c r="N5" s="126">
        <v>159</v>
      </c>
      <c r="O5" s="126">
        <v>484</v>
      </c>
      <c r="P5" s="126">
        <v>289</v>
      </c>
      <c r="Q5" s="126">
        <v>-91</v>
      </c>
      <c r="R5" s="127">
        <v>125</v>
      </c>
    </row>
    <row r="6" spans="1:18" x14ac:dyDescent="0.25">
      <c r="A6" s="117" t="s">
        <v>12</v>
      </c>
      <c r="B6" s="118">
        <v>5630</v>
      </c>
      <c r="C6" s="119">
        <v>6000</v>
      </c>
      <c r="D6" s="120">
        <f t="shared" si="0"/>
        <v>8511</v>
      </c>
      <c r="E6" s="121"/>
      <c r="F6" s="125" t="s">
        <v>1562</v>
      </c>
      <c r="G6" s="126">
        <v>164</v>
      </c>
      <c r="H6" s="126">
        <v>122</v>
      </c>
      <c r="I6" s="126">
        <v>47</v>
      </c>
      <c r="J6" s="126">
        <v>38</v>
      </c>
      <c r="K6" s="126">
        <v>53</v>
      </c>
      <c r="L6" s="126">
        <v>98</v>
      </c>
      <c r="M6" s="126">
        <v>336</v>
      </c>
      <c r="N6" s="126">
        <v>535</v>
      </c>
      <c r="O6" s="126">
        <v>203</v>
      </c>
      <c r="P6" s="126">
        <v>113</v>
      </c>
      <c r="Q6" s="126">
        <v>31</v>
      </c>
      <c r="R6" s="127">
        <v>106</v>
      </c>
    </row>
    <row r="7" spans="1:18" x14ac:dyDescent="0.25">
      <c r="A7" s="117" t="s">
        <v>13</v>
      </c>
      <c r="B7" s="118">
        <v>8952</v>
      </c>
      <c r="C7" s="119">
        <v>7000</v>
      </c>
      <c r="D7" s="120">
        <f t="shared" si="0"/>
        <v>8511</v>
      </c>
      <c r="E7" s="121"/>
      <c r="F7" s="125" t="s">
        <v>1563</v>
      </c>
      <c r="G7" s="126">
        <f>SUM(G4:G6)</f>
        <v>675</v>
      </c>
      <c r="H7" s="126">
        <f t="shared" ref="H7:R7" si="1">SUM(H4:H6)+G7</f>
        <v>1133</v>
      </c>
      <c r="I7" s="126">
        <f t="shared" si="1"/>
        <v>1361</v>
      </c>
      <c r="J7" s="126">
        <f t="shared" si="1"/>
        <v>3049</v>
      </c>
      <c r="K7" s="126">
        <f t="shared" si="1"/>
        <v>3642</v>
      </c>
      <c r="L7" s="126">
        <f t="shared" si="1"/>
        <v>4874</v>
      </c>
      <c r="M7" s="126">
        <f t="shared" si="1"/>
        <v>6991</v>
      </c>
      <c r="N7" s="126">
        <f t="shared" si="1"/>
        <v>8707</v>
      </c>
      <c r="O7" s="126">
        <f t="shared" si="1"/>
        <v>9957</v>
      </c>
      <c r="P7" s="126">
        <f t="shared" si="1"/>
        <v>10459</v>
      </c>
      <c r="Q7" s="126">
        <f t="shared" si="1"/>
        <v>10877</v>
      </c>
      <c r="R7" s="127">
        <f t="shared" si="1"/>
        <v>11141</v>
      </c>
    </row>
    <row r="8" spans="1:18" x14ac:dyDescent="0.25">
      <c r="A8" s="117" t="s">
        <v>14</v>
      </c>
      <c r="B8" s="118">
        <v>12000</v>
      </c>
      <c r="C8" s="119">
        <v>11000</v>
      </c>
      <c r="D8" s="120">
        <f t="shared" si="0"/>
        <v>8511</v>
      </c>
    </row>
    <row r="9" spans="1:18" x14ac:dyDescent="0.25">
      <c r="A9" s="117" t="s">
        <v>15</v>
      </c>
      <c r="B9" s="118">
        <v>8000</v>
      </c>
      <c r="C9" s="119">
        <v>6500</v>
      </c>
      <c r="D9" s="120">
        <f t="shared" si="0"/>
        <v>8511</v>
      </c>
    </row>
    <row r="10" spans="1:18" x14ac:dyDescent="0.25">
      <c r="A10" s="117" t="s">
        <v>16</v>
      </c>
      <c r="B10" s="118">
        <v>7000</v>
      </c>
      <c r="C10" s="119">
        <v>6000</v>
      </c>
      <c r="D10" s="120">
        <f t="shared" si="0"/>
        <v>8511</v>
      </c>
    </row>
    <row r="11" spans="1:18" x14ac:dyDescent="0.25">
      <c r="A11" s="117" t="s">
        <v>17</v>
      </c>
      <c r="B11" s="118">
        <v>6500</v>
      </c>
      <c r="C11" s="119">
        <v>8000</v>
      </c>
      <c r="D11" s="120">
        <f t="shared" si="0"/>
        <v>8511</v>
      </c>
    </row>
    <row r="12" spans="1:18" x14ac:dyDescent="0.25">
      <c r="A12" s="117" t="s">
        <v>18</v>
      </c>
      <c r="B12" s="118">
        <v>12000</v>
      </c>
      <c r="C12" s="119">
        <v>10000</v>
      </c>
      <c r="D12" s="120">
        <f t="shared" si="0"/>
        <v>8511</v>
      </c>
    </row>
    <row r="13" spans="1:18" x14ac:dyDescent="0.25">
      <c r="A13" s="117" t="s">
        <v>19</v>
      </c>
      <c r="B13" s="118">
        <v>9850</v>
      </c>
      <c r="C13" s="119">
        <v>8000</v>
      </c>
      <c r="D13" s="120">
        <f t="shared" si="0"/>
        <v>8511</v>
      </c>
    </row>
    <row r="14" spans="1:18" x14ac:dyDescent="0.25">
      <c r="A14" s="117" t="s">
        <v>20</v>
      </c>
      <c r="B14" s="118">
        <v>8600</v>
      </c>
      <c r="C14" s="119">
        <v>7000</v>
      </c>
      <c r="D14" s="120">
        <f t="shared" si="0"/>
        <v>8511</v>
      </c>
    </row>
    <row r="15" spans="1:18" x14ac:dyDescent="0.25">
      <c r="A15" s="117"/>
      <c r="B15" s="118"/>
      <c r="C15" s="128"/>
    </row>
    <row r="16" spans="1:18" x14ac:dyDescent="0.25">
      <c r="A16" s="117" t="s">
        <v>21</v>
      </c>
      <c r="B16" s="118">
        <f>SUM(B3:B15)</f>
        <v>102132</v>
      </c>
      <c r="C16" s="119">
        <f>SUM(C3:C15)</f>
        <v>96000</v>
      </c>
    </row>
    <row r="18" spans="1:5" ht="18.75" x14ac:dyDescent="0.3">
      <c r="A18" s="162" t="s">
        <v>1564</v>
      </c>
      <c r="B18" s="162"/>
      <c r="C18" s="162"/>
      <c r="D18" s="162"/>
      <c r="E18" s="129"/>
    </row>
    <row r="20" spans="1:5" x14ac:dyDescent="0.25">
      <c r="A20" s="91" t="s">
        <v>1565</v>
      </c>
    </row>
    <row r="22" spans="1:5" x14ac:dyDescent="0.25">
      <c r="A22" s="130" t="s">
        <v>1566</v>
      </c>
      <c r="B22" s="130" t="s">
        <v>41</v>
      </c>
      <c r="C22" s="130" t="s">
        <v>59</v>
      </c>
      <c r="D22" s="130" t="s">
        <v>1567</v>
      </c>
      <c r="E22" s="130" t="s">
        <v>1568</v>
      </c>
    </row>
    <row r="23" spans="1:5" x14ac:dyDescent="0.25">
      <c r="A23" s="131" t="s">
        <v>223</v>
      </c>
      <c r="B23" s="131">
        <v>12</v>
      </c>
      <c r="C23" s="131">
        <v>10</v>
      </c>
      <c r="D23" s="131">
        <f>SUM(B23:C23)</f>
        <v>22</v>
      </c>
      <c r="E23" s="131">
        <v>26</v>
      </c>
    </row>
    <row r="24" spans="1:5" x14ac:dyDescent="0.25">
      <c r="A24" s="131" t="s">
        <v>147</v>
      </c>
      <c r="B24" s="131">
        <v>15</v>
      </c>
      <c r="C24" s="131">
        <v>14</v>
      </c>
      <c r="D24" s="131">
        <f>SUM(B24:C24)</f>
        <v>29</v>
      </c>
      <c r="E24" s="131">
        <v>31</v>
      </c>
    </row>
    <row r="25" spans="1:5" x14ac:dyDescent="0.25">
      <c r="A25" s="131" t="s">
        <v>100</v>
      </c>
      <c r="B25" s="131">
        <v>6</v>
      </c>
      <c r="C25" s="131">
        <v>24</v>
      </c>
      <c r="D25" s="131">
        <f>SUM(B25:C25)</f>
        <v>30</v>
      </c>
      <c r="E25" s="131">
        <v>25</v>
      </c>
    </row>
    <row r="26" spans="1:5" x14ac:dyDescent="0.25">
      <c r="A26" s="131" t="s">
        <v>38</v>
      </c>
      <c r="B26" s="131">
        <v>17</v>
      </c>
      <c r="C26" s="131">
        <v>15</v>
      </c>
      <c r="D26" s="131">
        <f>SUM(B26:C26)</f>
        <v>32</v>
      </c>
      <c r="E26" s="131">
        <v>30</v>
      </c>
    </row>
    <row r="27" spans="1:5" x14ac:dyDescent="0.25">
      <c r="A27" s="131" t="s">
        <v>56</v>
      </c>
      <c r="B27" s="131">
        <v>11</v>
      </c>
      <c r="C27" s="131">
        <v>20</v>
      </c>
      <c r="D27" s="131">
        <f>SUM(B27:C27)</f>
        <v>31</v>
      </c>
      <c r="E27" s="131">
        <v>27</v>
      </c>
    </row>
    <row r="28" spans="1:5" x14ac:dyDescent="0.25">
      <c r="A28" s="132" t="s">
        <v>384</v>
      </c>
      <c r="B28" s="132">
        <f>SUM(B23:B27)</f>
        <v>61</v>
      </c>
      <c r="C28" s="132">
        <f>SUM(C23:C27)</f>
        <v>83</v>
      </c>
      <c r="D28" s="132">
        <f>SUM(D23:D27)</f>
        <v>144</v>
      </c>
      <c r="E28" s="132">
        <f>SUM(E23:E27)</f>
        <v>139</v>
      </c>
    </row>
    <row r="32" spans="1:5" x14ac:dyDescent="0.25">
      <c r="A32" s="91" t="s">
        <v>1569</v>
      </c>
    </row>
    <row r="33" spans="1:3" x14ac:dyDescent="0.25">
      <c r="A33" s="133"/>
      <c r="B33" s="133"/>
      <c r="C33" s="133"/>
    </row>
    <row r="34" spans="1:3" x14ac:dyDescent="0.25">
      <c r="A34" s="134"/>
      <c r="B34" s="135">
        <v>2024</v>
      </c>
      <c r="C34" s="136">
        <v>2023</v>
      </c>
    </row>
    <row r="35" spans="1:3" x14ac:dyDescent="0.25">
      <c r="A35" s="137" t="s">
        <v>1570</v>
      </c>
      <c r="B35" s="137">
        <v>150</v>
      </c>
      <c r="C35" s="138">
        <v>92</v>
      </c>
    </row>
    <row r="36" spans="1:3" x14ac:dyDescent="0.25">
      <c r="A36" s="137" t="s">
        <v>1571</v>
      </c>
      <c r="B36" s="137">
        <v>301</v>
      </c>
      <c r="C36" s="138">
        <v>397</v>
      </c>
    </row>
    <row r="37" spans="1:3" x14ac:dyDescent="0.25">
      <c r="A37" s="137" t="s">
        <v>1572</v>
      </c>
      <c r="B37" s="137">
        <v>80</v>
      </c>
      <c r="C37" s="138">
        <v>96</v>
      </c>
    </row>
    <row r="38" spans="1:3" x14ac:dyDescent="0.25">
      <c r="A38" s="137" t="s">
        <v>1573</v>
      </c>
      <c r="B38" s="137">
        <v>245</v>
      </c>
      <c r="C38" s="138">
        <v>396</v>
      </c>
    </row>
    <row r="39" spans="1:3" x14ac:dyDescent="0.25">
      <c r="A39" s="137" t="s">
        <v>1574</v>
      </c>
      <c r="B39" s="137">
        <v>620</v>
      </c>
      <c r="C39" s="138">
        <v>596</v>
      </c>
    </row>
    <row r="40" spans="1:3" x14ac:dyDescent="0.25">
      <c r="A40" s="137" t="s">
        <v>1575</v>
      </c>
      <c r="B40" s="137">
        <v>56</v>
      </c>
      <c r="C40" s="138">
        <v>40</v>
      </c>
    </row>
    <row r="41" spans="1:3" x14ac:dyDescent="0.25">
      <c r="A41" s="137" t="s">
        <v>1576</v>
      </c>
      <c r="B41" s="137">
        <v>560</v>
      </c>
      <c r="C41" s="138">
        <v>600</v>
      </c>
    </row>
    <row r="42" spans="1:3" x14ac:dyDescent="0.25">
      <c r="A42" s="137" t="s">
        <v>1577</v>
      </c>
      <c r="B42" s="137">
        <f>SUM(B34:B41)</f>
        <v>4036</v>
      </c>
      <c r="C42" s="138">
        <f>SUM(C34:C41)</f>
        <v>4240</v>
      </c>
    </row>
  </sheetData>
  <mergeCells count="2">
    <mergeCell ref="A1:D1"/>
    <mergeCell ref="A18:D18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</vt:i4>
      </vt:variant>
    </vt:vector>
  </HeadingPairs>
  <TitlesOfParts>
    <vt:vector size="18" baseType="lpstr">
      <vt:lpstr>Agence Lyon</vt:lpstr>
      <vt:lpstr>Lignes-Colonnes Data-ecoles</vt:lpstr>
      <vt:lpstr>copier coller</vt:lpstr>
      <vt:lpstr>Formatages</vt:lpstr>
      <vt:lpstr>Formatage-texte</vt:lpstr>
      <vt:lpstr>CALCULS BASE</vt:lpstr>
      <vt:lpstr>Calculs REf Absolues</vt:lpstr>
      <vt:lpstr>Filtres</vt:lpstr>
      <vt:lpstr>Filtres2</vt:lpstr>
      <vt:lpstr>Validite</vt:lpstr>
      <vt:lpstr>listes validité</vt:lpstr>
      <vt:lpstr>Convertir</vt:lpstr>
      <vt:lpstr>doublons</vt:lpstr>
      <vt:lpstr>Impression</vt:lpstr>
      <vt:lpstr>TCD-DATA-FCT</vt:lpstr>
      <vt:lpstr>TCD DATA_Ecoles</vt:lpstr>
      <vt:lpstr>Graphiques</vt:lpstr>
      <vt:lpstr>'TCD DATA_Ecoles'!Print_Titles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Kopp</cp:lastModifiedBy>
  <cp:revision>3</cp:revision>
  <dcterms:created xsi:type="dcterms:W3CDTF">2024-04-30T07:38:54Z</dcterms:created>
  <dcterms:modified xsi:type="dcterms:W3CDTF">2024-04-30T07:41:27Z</dcterms:modified>
</cp:coreProperties>
</file>